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drawings/drawing22.xml" ContentType="application/vnd.openxmlformats-officedocument.drawing+xml"/>
  <Override PartName="/xl/charts/chart24.xml" ContentType="application/vnd.openxmlformats-officedocument.drawingml.chart+xml"/>
  <Override PartName="/xl/theme/themeOverride1.xml" ContentType="application/vnd.openxmlformats-officedocument.themeOverride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drawings/drawing25.xml" ContentType="application/vnd.openxmlformats-officedocument.drawing+xml"/>
  <Override PartName="/xl/charts/chartEx1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2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26.xml" ContentType="application/vnd.openxmlformats-officedocument.drawing+xml"/>
  <Override PartName="/xl/charts/chartEx3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27.xml" ContentType="application/vnd.openxmlformats-officedocument.drawing+xml"/>
  <Override PartName="/xl/charts/chartEx4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drawings/drawing28.xml" ContentType="application/vnd.openxmlformats-officedocument.drawing+xml"/>
  <Override PartName="/xl/charts/chartEx5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6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+xml"/>
  <Override PartName="/xl/charts/chartEx7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30.xml" ContentType="application/vnd.openxmlformats-officedocument.drawing+xml"/>
  <Override PartName="/xl/charts/chartEx8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drawings/drawing31.xml" ContentType="application/vnd.openxmlformats-officedocument.drawing+xml"/>
  <Override PartName="/xl/charts/chartEx9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2001_{7E16FE85-A7CE-48C1-A277-111216E04F97}" xr6:coauthVersionLast="47" xr6:coauthVersionMax="47" xr10:uidLastSave="{00000000-0000-0000-0000-000000000000}"/>
  <bookViews>
    <workbookView xWindow="1900" yWindow="690" windowWidth="16830" windowHeight="9390" tabRatio="844" firstSheet="15" activeTab="21" xr2:uid="{00000000-000D-0000-FFFF-FFFF00000000}"/>
  </bookViews>
  <sheets>
    <sheet name="Dept_development" sheetId="17" r:id="rId1"/>
    <sheet name="Elections" sheetId="15" r:id="rId2"/>
    <sheet name="Wages" sheetId="3" r:id="rId3"/>
    <sheet name="Energy_consumption" sheetId="4" r:id="rId4"/>
    <sheet name="Circle_1" sheetId="16" r:id="rId5"/>
    <sheet name="Circle_2" sheetId="11" r:id="rId6"/>
    <sheet name="Soil_composition" sheetId="7" r:id="rId7"/>
    <sheet name="Thermometry" sheetId="5" r:id="rId8"/>
    <sheet name="Stock" sheetId="6" r:id="rId9"/>
    <sheet name="Combo" sheetId="9" r:id="rId10"/>
    <sheet name="Elections_2" sheetId="14" r:id="rId11"/>
    <sheet name="Net_diagram" sheetId="18" r:id="rId12"/>
    <sheet name="Parabel" sheetId="19" r:id="rId13"/>
    <sheet name="Positive_negative" sheetId="20" r:id="rId14"/>
    <sheet name="Market_shares" sheetId="21" r:id="rId15"/>
    <sheet name="3D_coordinates" sheetId="25" r:id="rId16"/>
    <sheet name="3D_Pie" sheetId="22" r:id="rId17"/>
    <sheet name="3D_Area_Chart1" sheetId="23" r:id="rId18"/>
    <sheet name="3D_Area_Chart2" sheetId="24" r:id="rId19"/>
    <sheet name="3D_Line" sheetId="26" r:id="rId20"/>
    <sheet name="3D_Template" sheetId="27" r:id="rId21"/>
    <sheet name="Used_Format" sheetId="28" r:id="rId22"/>
    <sheet name="3D_Surface" sheetId="29" r:id="rId23"/>
    <sheet name="Diagram_as_landscape" sheetId="30" r:id="rId24"/>
    <sheet name="Histogram" sheetId="35" r:id="rId25"/>
    <sheet name="Box" sheetId="36" r:id="rId26"/>
    <sheet name="Waterfall" sheetId="34" r:id="rId27"/>
    <sheet name="Sunburst" sheetId="33" r:id="rId28"/>
    <sheet name="Treemap" sheetId="32" r:id="rId29"/>
    <sheet name="Funnel" sheetId="38" r:id="rId30"/>
    <sheet name="Map_diagram" sheetId="37" r:id="rId31"/>
    <sheet name="3D_Map" sheetId="39" r:id="rId32"/>
  </sheets>
  <externalReferences>
    <externalReference r:id="rId33"/>
  </externalReferences>
  <definedNames>
    <definedName name="_xlchart.v1.0" hidden="1">Histogram!$A$3:$A$27</definedName>
    <definedName name="_xlchart.v1.1" hidden="1">Histogram!$B$3:$B$27</definedName>
    <definedName name="_xlchart.v1.10" hidden="1">Waterfall!$B$3:$B$8</definedName>
    <definedName name="_xlchart.v1.11" hidden="1">Sunburst!$A$8:$B$15</definedName>
    <definedName name="_xlchart.v1.12" hidden="1">Sunburst!$C$8:$C$15</definedName>
    <definedName name="_xlchart.v1.13" hidden="1">Sunburst!$D$4:$D$7</definedName>
    <definedName name="_xlchart.v1.14" hidden="1">Sunburst!$D$8:$D$15</definedName>
    <definedName name="_xlchart.v1.15" hidden="1">Sunburst!$A$4:$C$15</definedName>
    <definedName name="_xlchart.v1.16" hidden="1">Sunburst!$D$4:$D$15</definedName>
    <definedName name="_xlchart.v1.17" hidden="1">Treemap!$A$3:$B$8</definedName>
    <definedName name="_xlchart.v1.18" hidden="1">Treemap!$C$3:$C$8</definedName>
    <definedName name="_xlchart.v1.2" hidden="1">Histogram!$A$3:$A$27</definedName>
    <definedName name="_xlchart.v1.3" hidden="1">Histogram!$B$3:$B$27</definedName>
    <definedName name="_xlchart.v1.4" hidden="1">Box!$A$4:$A$20</definedName>
    <definedName name="_xlchart.v1.5" hidden="1">Box!$B$3</definedName>
    <definedName name="_xlchart.v1.6" hidden="1">Box!$B$4:$B$20</definedName>
    <definedName name="_xlchart.v1.7" hidden="1">Box!$C$3</definedName>
    <definedName name="_xlchart.v1.8" hidden="1">Box!$C$4:$C$20</definedName>
    <definedName name="_xlchart.v1.9" hidden="1">Waterfall!$A$3:$A$8</definedName>
    <definedName name="_xlchart.v2.19" hidden="1">Funnel!$A$3:$A$14</definedName>
    <definedName name="_xlchart.v2.20" hidden="1">Funnel!$B$3:$B$14</definedName>
    <definedName name="_xlchart.v5.21" hidden="1">Map_diagram!$A$1</definedName>
    <definedName name="_xlchart.v5.22" hidden="1">Map_diagram!$A$2:$A$5</definedName>
    <definedName name="_xlchart.v5.23" hidden="1">Map_diagram!$B$1</definedName>
    <definedName name="_xlchart.v5.24" hidden="1">Map_diagram!$B$2:$B$5</definedName>
    <definedName name="_xlcn.WorksheetConnection_PowerMapA3B91" hidden="1">[1]PowerMap!$A$3:$B$9</definedName>
    <definedName name="_xlcn.WorksheetConnection_PowerMapA3C81" hidden="1">[1]PowerMap!$A$4:$B$9</definedName>
    <definedName name="_xlcn.WorksheetConnection_Umsatztabelle1" hidden="1">Revenues[]</definedName>
    <definedName name="_xlcn.WorksheetConnection_Umsatztabelle31" hidden="1">Umsatztabelle3</definedName>
    <definedName name="anfang">-3.14159265358979</definedName>
    <definedName name="Country" localSheetId="31">Revenues[Country]</definedName>
    <definedName name="cursource" hidden="1">#N/A</definedName>
    <definedName name="ende">3.14159265358979</definedName>
    <definedName name="Firma">"Helmut Vonhoegen"</definedName>
    <definedName name="int_ext_sel" hidden="1">1</definedName>
    <definedName name="MwSt1">1.19</definedName>
    <definedName name="Netherlands">'3D_Map'!$A$5:$A$10</definedName>
    <definedName name="Netto">1/116*100</definedName>
    <definedName name="Nettofaktor">1/119*100</definedName>
    <definedName name="Revenue">Revenues[Revenue]</definedName>
    <definedName name="schritt">0.0785398163397448</definedName>
    <definedName name="za">6</definedName>
    <definedName name="Zahl">3</definedName>
  </definedNames>
  <calcPr calcId="191029"/>
  <fileRecoveryPr repairLoad="1"/>
  <extLst>
    <ext xmlns:x15="http://schemas.microsoft.com/office/spreadsheetml/2010/11/main" uri="{FCE2AD5D-F65C-4FA6-A056-5C36A1767C68}">
      <x15:dataModel>
        <x15:modelTables>
          <x15:modelTable id="Umsatztabelle3" name="Umsatztabelle3" connection="WorksheetConnection_Umsatztabelle3"/>
          <x15:modelTable id="Umsatztabelle" name="Umsatztabelle" connection="WorksheetConnection_Umsatztabelle"/>
          <x15:modelTable id="Bereich" name="Bereich" connection="WorksheetConnection_PowerMap!$A$3:$C$8"/>
          <x15:modelTable id="Bereich1" name="Bereich1" connection="WorksheetConnection_PowerMap!$A$3:$B$9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38" l="1"/>
  <c r="B9" i="38"/>
  <c r="B10" i="38" s="1"/>
  <c r="B11" i="38" s="1"/>
  <c r="B3" i="38"/>
  <c r="B4" i="38" s="1"/>
  <c r="B5" i="38" s="1"/>
  <c r="B6" i="38" s="1"/>
  <c r="B7" i="38" s="1"/>
  <c r="C20" i="36" l="1"/>
  <c r="B20" i="36"/>
  <c r="C19" i="36"/>
  <c r="B19" i="36"/>
  <c r="C18" i="36"/>
  <c r="B18" i="36"/>
  <c r="C17" i="36"/>
  <c r="B17" i="36"/>
  <c r="C16" i="36"/>
  <c r="B16" i="36"/>
  <c r="C15" i="36"/>
  <c r="B15" i="36"/>
  <c r="C14" i="36"/>
  <c r="B14" i="36"/>
  <c r="C13" i="36"/>
  <c r="B13" i="36"/>
  <c r="C12" i="36"/>
  <c r="B12" i="36"/>
  <c r="C11" i="36"/>
  <c r="B11" i="36"/>
  <c r="C10" i="36"/>
  <c r="B10" i="36"/>
  <c r="C9" i="36"/>
  <c r="B9" i="36"/>
  <c r="C8" i="36"/>
  <c r="B8" i="36"/>
  <c r="C7" i="36"/>
  <c r="B7" i="36"/>
  <c r="B6" i="34"/>
  <c r="B7" i="34" s="1"/>
  <c r="B8" i="34" s="1"/>
  <c r="L14" i="29"/>
  <c r="K14" i="29"/>
  <c r="J14" i="29"/>
  <c r="I14" i="29"/>
  <c r="H14" i="29"/>
  <c r="G14" i="29"/>
  <c r="F14" i="29"/>
  <c r="E14" i="29"/>
  <c r="D14" i="29"/>
  <c r="C14" i="29"/>
  <c r="L13" i="29"/>
  <c r="K13" i="29"/>
  <c r="J13" i="29"/>
  <c r="I13" i="29"/>
  <c r="H13" i="29"/>
  <c r="G13" i="29"/>
  <c r="F13" i="29"/>
  <c r="E13" i="29"/>
  <c r="D13" i="29"/>
  <c r="C13" i="29"/>
  <c r="L12" i="29"/>
  <c r="K12" i="29"/>
  <c r="J12" i="29"/>
  <c r="I12" i="29"/>
  <c r="H12" i="29"/>
  <c r="G12" i="29"/>
  <c r="F12" i="29"/>
  <c r="E12" i="29"/>
  <c r="D12" i="29"/>
  <c r="C12" i="29"/>
  <c r="L11" i="29"/>
  <c r="K11" i="29"/>
  <c r="J11" i="29"/>
  <c r="I11" i="29"/>
  <c r="H11" i="29"/>
  <c r="G11" i="29"/>
  <c r="F11" i="29"/>
  <c r="E11" i="29"/>
  <c r="D11" i="29"/>
  <c r="C11" i="29"/>
  <c r="L10" i="29"/>
  <c r="K10" i="29"/>
  <c r="J10" i="29"/>
  <c r="I10" i="29"/>
  <c r="H10" i="29"/>
  <c r="G10" i="29"/>
  <c r="F10" i="29"/>
  <c r="E10" i="29"/>
  <c r="D10" i="29"/>
  <c r="C10" i="29"/>
  <c r="B10" i="29"/>
  <c r="L9" i="29"/>
  <c r="K9" i="29"/>
  <c r="J9" i="29"/>
  <c r="I9" i="29"/>
  <c r="H9" i="29"/>
  <c r="G9" i="29"/>
  <c r="F9" i="29"/>
  <c r="E9" i="29"/>
  <c r="D9" i="29"/>
  <c r="C9" i="29"/>
  <c r="B9" i="29"/>
  <c r="L8" i="29"/>
  <c r="K8" i="29"/>
  <c r="J8" i="29"/>
  <c r="I8" i="29"/>
  <c r="H8" i="29"/>
  <c r="G8" i="29"/>
  <c r="F8" i="29"/>
  <c r="E8" i="29"/>
  <c r="D8" i="29"/>
  <c r="C8" i="29"/>
  <c r="B8" i="29"/>
  <c r="L7" i="29"/>
  <c r="K7" i="29"/>
  <c r="J7" i="29"/>
  <c r="I7" i="29"/>
  <c r="H7" i="29"/>
  <c r="G7" i="29"/>
  <c r="F7" i="29"/>
  <c r="E7" i="29"/>
  <c r="D7" i="29"/>
  <c r="C7" i="29"/>
  <c r="B7" i="29"/>
  <c r="L6" i="29"/>
  <c r="K6" i="29"/>
  <c r="J6" i="29"/>
  <c r="I6" i="29"/>
  <c r="H6" i="29"/>
  <c r="G6" i="29"/>
  <c r="F6" i="29"/>
  <c r="E6" i="29"/>
  <c r="D6" i="29"/>
  <c r="C6" i="29"/>
  <c r="B6" i="29"/>
  <c r="L5" i="29"/>
  <c r="K5" i="29"/>
  <c r="J5" i="29"/>
  <c r="I5" i="29"/>
  <c r="H5" i="29"/>
  <c r="G5" i="29"/>
  <c r="F5" i="29"/>
  <c r="E5" i="29"/>
  <c r="D5" i="29"/>
  <c r="C5" i="29"/>
  <c r="B5" i="29"/>
  <c r="L4" i="29"/>
  <c r="K4" i="29"/>
  <c r="J4" i="29"/>
  <c r="I4" i="29"/>
  <c r="H4" i="29"/>
  <c r="G4" i="29"/>
  <c r="F4" i="29"/>
  <c r="E4" i="29"/>
  <c r="D4" i="29"/>
  <c r="C4" i="29"/>
  <c r="B4" i="29"/>
  <c r="D5" i="23"/>
  <c r="D6" i="23" s="1"/>
  <c r="D7" i="23" s="1"/>
  <c r="D8" i="23" s="1"/>
  <c r="D9" i="23" s="1"/>
  <c r="D10" i="23" s="1"/>
  <c r="D11" i="23" s="1"/>
  <c r="D12" i="23" s="1"/>
  <c r="D13" i="23" s="1"/>
  <c r="C5" i="23"/>
  <c r="C6" i="23" s="1"/>
  <c r="C7" i="23" s="1"/>
  <c r="C8" i="23" s="1"/>
  <c r="C9" i="23" s="1"/>
  <c r="C10" i="23" s="1"/>
  <c r="C11" i="23" s="1"/>
  <c r="C12" i="23" s="1"/>
  <c r="C13" i="23" s="1"/>
  <c r="B5" i="23"/>
  <c r="B6" i="23" s="1"/>
  <c r="B7" i="23" s="1"/>
  <c r="B8" i="23" s="1"/>
  <c r="B9" i="23" s="1"/>
  <c r="B10" i="23" s="1"/>
  <c r="B11" i="23" s="1"/>
  <c r="B12" i="23" s="1"/>
  <c r="B13" i="23" s="1"/>
  <c r="B13" i="20"/>
  <c r="C13" i="20" s="1"/>
  <c r="B12" i="20"/>
  <c r="C12" i="20" s="1"/>
  <c r="B11" i="20"/>
  <c r="C11" i="20" s="1"/>
  <c r="B10" i="20"/>
  <c r="C10" i="20" s="1"/>
  <c r="B9" i="20"/>
  <c r="C9" i="20" s="1"/>
  <c r="B8" i="20"/>
  <c r="C8" i="20" s="1"/>
  <c r="B7" i="20"/>
  <c r="C7" i="20" s="1"/>
  <c r="B6" i="20"/>
  <c r="C6" i="20" s="1"/>
  <c r="B5" i="20"/>
  <c r="C5" i="20" s="1"/>
  <c r="B4" i="20"/>
  <c r="C4" i="20" s="1"/>
  <c r="B13" i="19"/>
  <c r="B12" i="19"/>
  <c r="B11" i="19"/>
  <c r="B10" i="19"/>
  <c r="B9" i="19"/>
  <c r="B8" i="19"/>
  <c r="B7" i="19"/>
  <c r="B6" i="19"/>
  <c r="B5" i="19"/>
  <c r="B4" i="19"/>
  <c r="D9" i="9"/>
  <c r="D8" i="9"/>
  <c r="D7" i="9"/>
  <c r="D6" i="9"/>
  <c r="D5" i="9"/>
  <c r="D4" i="9"/>
  <c r="B9" i="11"/>
  <c r="B11" i="16"/>
  <c r="C10" i="16" s="1"/>
  <c r="C9" i="16"/>
  <c r="C7" i="16"/>
  <c r="C5" i="16"/>
  <c r="C4" i="16"/>
  <c r="M9" i="15"/>
  <c r="L9" i="15"/>
  <c r="K9" i="15"/>
  <c r="J9" i="15"/>
  <c r="I9" i="15"/>
  <c r="H9" i="15"/>
  <c r="G9" i="15"/>
  <c r="F9" i="15"/>
  <c r="E9" i="15"/>
  <c r="D9" i="15"/>
  <c r="C9" i="15"/>
  <c r="B9" i="15"/>
  <c r="C8" i="16" l="1"/>
  <c r="C6" i="16"/>
  <c r="C11" i="1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PowerMap!$A$3:$B$9" type="102" refreshedVersion="6" minRefreshableVersion="5">
    <extLst>
      <ext xmlns:x15="http://schemas.microsoft.com/office/spreadsheetml/2010/11/main" uri="{DE250136-89BD-433C-8126-D09CA5730AF9}">
        <x15:connection id="Bereich1">
          <x15:rangePr sourceName="_xlcn.WorksheetConnection_PowerMapA3B91"/>
        </x15:connection>
      </ext>
    </extLst>
  </connection>
  <connection id="3" xr16:uid="{00000000-0015-0000-FFFF-FFFF02000000}" name="WorksheetConnection_PowerMap!$A$3:$C$8" type="102" refreshedVersion="6" minRefreshableVersion="5">
    <extLst>
      <ext xmlns:x15="http://schemas.microsoft.com/office/spreadsheetml/2010/11/main" uri="{DE250136-89BD-433C-8126-D09CA5730AF9}">
        <x15:connection id="Bereich">
          <x15:rangePr sourceName="_xlcn.WorksheetConnection_PowerMapA3C81"/>
        </x15:connection>
      </ext>
    </extLst>
  </connection>
  <connection id="4" xr16:uid="{EE9F6E39-414D-4216-9E9D-9C3E8BDFCDCD}" name="WorksheetConnection_Umsatztabelle" type="102" refreshedVersion="8" minRefreshableVersion="5">
    <extLst>
      <ext xmlns:x15="http://schemas.microsoft.com/office/spreadsheetml/2010/11/main" uri="{DE250136-89BD-433C-8126-D09CA5730AF9}">
        <x15:connection id="Umsatztabelle">
          <x15:rangePr sourceName="_xlcn.WorksheetConnection_Umsatztabelle1"/>
        </x15:connection>
      </ext>
    </extLst>
  </connection>
  <connection id="5" xr16:uid="{F7288DC2-0FE6-4EFD-B4FC-621C6F143201}" name="WorksheetConnection_Umsatztabelle3" type="102" refreshedVersion="7" minRefreshableVersion="5">
    <extLst>
      <ext xmlns:x15="http://schemas.microsoft.com/office/spreadsheetml/2010/11/main" uri="{DE250136-89BD-433C-8126-D09CA5730AF9}">
        <x15:connection id="Umsatztabelle3">
          <x15:rangePr sourceName="_xlcn.WorksheetConnection_Umsatztabelle31"/>
        </x15:connection>
      </ext>
    </extLst>
  </connection>
</connections>
</file>

<file path=xl/sharedStrings.xml><?xml version="1.0" encoding="utf-8"?>
<sst xmlns="http://schemas.openxmlformats.org/spreadsheetml/2006/main" count="281" uniqueCount="249">
  <si>
    <t>(linear)</t>
  </si>
  <si>
    <t>CDU/CSU</t>
  </si>
  <si>
    <t>SPD</t>
  </si>
  <si>
    <t>FDP</t>
  </si>
  <si>
    <t>BHE</t>
  </si>
  <si>
    <t>DP</t>
  </si>
  <si>
    <t>ANDERE</t>
  </si>
  <si>
    <t>T-max</t>
  </si>
  <si>
    <t>T-min</t>
  </si>
  <si>
    <t>Mo</t>
  </si>
  <si>
    <t>Di</t>
  </si>
  <si>
    <t>Mi</t>
  </si>
  <si>
    <t>Do</t>
  </si>
  <si>
    <t>Fr</t>
  </si>
  <si>
    <t>Sa</t>
  </si>
  <si>
    <t>So</t>
  </si>
  <si>
    <t>Novex</t>
  </si>
  <si>
    <t>Infix</t>
  </si>
  <si>
    <t>Realo</t>
  </si>
  <si>
    <t>Gift&amp;Co</t>
  </si>
  <si>
    <t>in %</t>
  </si>
  <si>
    <t>April</t>
  </si>
  <si>
    <t>August</t>
  </si>
  <si>
    <t>September</t>
  </si>
  <si>
    <t>November</t>
  </si>
  <si>
    <t>x</t>
  </si>
  <si>
    <t>1950-55</t>
  </si>
  <si>
    <t>1955-60</t>
  </si>
  <si>
    <t>1960-65</t>
  </si>
  <si>
    <t>1965-70</t>
  </si>
  <si>
    <t>1970-75</t>
  </si>
  <si>
    <t>West</t>
  </si>
  <si>
    <t>z=sin(x*y)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</si>
  <si>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</si>
  <si>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</si>
  <si>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</si>
  <si>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</si>
  <si>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</si>
  <si>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</si>
  <si>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</si>
  <si>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</si>
  <si>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</si>
  <si>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</si>
  <si>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</si>
  <si>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</si>
  <si>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</si>
  <si>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</si>
  <si>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</si>
  <si>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</si>
  <si>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</si>
  <si>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</si>
  <si>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</si>
  <si>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</si>
  <si>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</si>
  <si>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</si>
  <si>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in 1000 t</t>
  </si>
  <si>
    <t>mm</t>
  </si>
  <si>
    <t>Jazz</t>
  </si>
  <si>
    <t>Miller</t>
  </si>
  <si>
    <t>Davis</t>
  </si>
  <si>
    <t>Baker</t>
  </si>
  <si>
    <t>Simone</t>
  </si>
  <si>
    <t>Mozart</t>
  </si>
  <si>
    <t>Schubert</t>
  </si>
  <si>
    <t>Wagner</t>
  </si>
  <si>
    <t>Brahms</t>
  </si>
  <si>
    <t>Rock</t>
  </si>
  <si>
    <t>Park</t>
  </si>
  <si>
    <t>Dire Straits</t>
  </si>
  <si>
    <t>Collins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</si>
  <si>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</si>
  <si>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</si>
  <si>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</si>
  <si>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</si>
  <si>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</si>
  <si>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</si>
  <si>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</si>
  <si>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</si>
  <si>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</si>
  <si>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</si>
  <si>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</si>
  <si>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</si>
  <si>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</si>
  <si>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</si>
  <si>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</si>
  <si>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</si>
  <si>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17</t>
  </si>
  <si>
    <t>Test 18</t>
  </si>
  <si>
    <t>Test 19</t>
  </si>
  <si>
    <t>Test 20</t>
  </si>
  <si>
    <t>Test 21</t>
  </si>
  <si>
    <t>Test 22</t>
  </si>
  <si>
    <t>Test 23</t>
  </si>
  <si>
    <t>Test 24</t>
  </si>
  <si>
    <t>Test 25</t>
  </si>
  <si>
    <t>Berlin</t>
  </si>
  <si>
    <t>XML</t>
  </si>
  <si>
    <t>XSLT</t>
  </si>
  <si>
    <t>CSS</t>
  </si>
  <si>
    <t>HTML5</t>
  </si>
  <si>
    <t>Monat</t>
  </si>
  <si>
    <t>Restbetrag</t>
  </si>
  <si>
    <t>Jan</t>
  </si>
  <si>
    <t>Feb</t>
  </si>
  <si>
    <t>Apr</t>
  </si>
  <si>
    <t>Jun</t>
  </si>
  <si>
    <t>Jul</t>
  </si>
  <si>
    <t>Aug</t>
  </si>
  <si>
    <t>Sep</t>
  </si>
  <si>
    <t>Nov</t>
  </si>
  <si>
    <t>d</t>
  </si>
  <si>
    <t>Debt development 1950 to 2010 (in billion Dollar)</t>
  </si>
  <si>
    <t>Year</t>
  </si>
  <si>
    <t>Dept</t>
  </si>
  <si>
    <t xml:space="preserve">                     (logarithmic)</t>
  </si>
  <si>
    <t>Elections to the german Bundestag 1949-1990 (in % of votes cast)</t>
  </si>
  <si>
    <t>Increase in nominal wages in 2014 compared to the previous year in % (Germany)</t>
  </si>
  <si>
    <t>Employees in managerial positions</t>
  </si>
  <si>
    <t>Prominent specialists</t>
  </si>
  <si>
    <t>Professionals</t>
  </si>
  <si>
    <t>Semi-skilled workers</t>
  </si>
  <si>
    <t>Unskilled workers</t>
  </si>
  <si>
    <t>Structure of primary energy consumption in %</t>
  </si>
  <si>
    <t>Source: AG Energiebilanzen e.V.</t>
  </si>
  <si>
    <t>Energy carrier</t>
  </si>
  <si>
    <t>Coal</t>
  </si>
  <si>
    <t>Lignite</t>
  </si>
  <si>
    <t>Mineral oils</t>
  </si>
  <si>
    <t>Gases</t>
  </si>
  <si>
    <t>Nuclear energy</t>
  </si>
  <si>
    <t>Renewable energies</t>
  </si>
  <si>
    <t>Other energy sources</t>
  </si>
  <si>
    <t>Separately collected recyclables in 1000 t 2013</t>
  </si>
  <si>
    <t>Mixture.Value/Packaging.,Composites</t>
  </si>
  <si>
    <t>Synthetics</t>
  </si>
  <si>
    <t>Glass</t>
  </si>
  <si>
    <t>Paper, Cardboard; Carton</t>
  </si>
  <si>
    <t>Metals</t>
  </si>
  <si>
    <t>Wood</t>
  </si>
  <si>
    <t>Textiles</t>
  </si>
  <si>
    <t>Other</t>
  </si>
  <si>
    <t>Election results in West Germany</t>
  </si>
  <si>
    <t xml:space="preserve">  Source: dtv-Atlas Ökologie p.26</t>
  </si>
  <si>
    <t>Depth (in m)</t>
  </si>
  <si>
    <t>Silt</t>
  </si>
  <si>
    <t>Tone</t>
  </si>
  <si>
    <t>Fine pores</t>
  </si>
  <si>
    <t>Medium pores</t>
  </si>
  <si>
    <t>Coarse pores</t>
  </si>
  <si>
    <t>Soil composition</t>
  </si>
  <si>
    <t>Thermometry</t>
  </si>
  <si>
    <t>T-medium</t>
  </si>
  <si>
    <t>Stock prices</t>
  </si>
  <si>
    <t>Opening</t>
  </si>
  <si>
    <t>Maximum</t>
  </si>
  <si>
    <t>Lowest value</t>
  </si>
  <si>
    <t>End</t>
  </si>
  <si>
    <t>Revenue and expenditure in million Dollar</t>
  </si>
  <si>
    <t>Revenue</t>
  </si>
  <si>
    <t>Costs</t>
  </si>
  <si>
    <t>Profit</t>
  </si>
  <si>
    <t>Green</t>
  </si>
  <si>
    <t>German Bundestag elections 1983 to 1990</t>
  </si>
  <si>
    <t>January</t>
  </si>
  <si>
    <t>February</t>
  </si>
  <si>
    <t>March</t>
  </si>
  <si>
    <t>May</t>
  </si>
  <si>
    <t>June</t>
  </si>
  <si>
    <t>July</t>
  </si>
  <si>
    <t>October</t>
  </si>
  <si>
    <t>December</t>
  </si>
  <si>
    <t>Average daytime temperatures</t>
  </si>
  <si>
    <t>°F</t>
  </si>
  <si>
    <t>SQRT(x)</t>
  </si>
  <si>
    <t>Parabel:   y=SQRT(x)</t>
  </si>
  <si>
    <t>Positive and negative values</t>
  </si>
  <si>
    <t xml:space="preserve"> -SQRT(x)</t>
  </si>
  <si>
    <t>Presentation of market shares</t>
  </si>
  <si>
    <t>Price</t>
  </si>
  <si>
    <t>Market share</t>
  </si>
  <si>
    <t>Sales</t>
  </si>
  <si>
    <t>Values</t>
  </si>
  <si>
    <t>Factor1</t>
  </si>
  <si>
    <t>Factor2</t>
  </si>
  <si>
    <t>Factor3</t>
  </si>
  <si>
    <t>Life expectancy at birth</t>
  </si>
  <si>
    <t>Source: Global 2000 p.533</t>
  </si>
  <si>
    <t>in various regions (1950 to 1975)</t>
  </si>
  <si>
    <t>Industrial countries</t>
  </si>
  <si>
    <t>Pie chart flat and 3-D</t>
  </si>
  <si>
    <t>3-D Area Chart</t>
  </si>
  <si>
    <t>Coordinate system for 3-D</t>
  </si>
  <si>
    <t>From the table to the 3-D diagram</t>
  </si>
  <si>
    <t>Brunch2</t>
  </si>
  <si>
    <t>Brunch3</t>
  </si>
  <si>
    <t>Brunch4</t>
  </si>
  <si>
    <t>Brunch1</t>
  </si>
  <si>
    <t>Branches</t>
  </si>
  <si>
    <t>Design of your own format</t>
  </si>
  <si>
    <t>3-D-chart with your own format</t>
  </si>
  <si>
    <t>South</t>
  </si>
  <si>
    <t>East</t>
  </si>
  <si>
    <t>Elevation points (distance 100 Yards)</t>
  </si>
  <si>
    <t>Distribution of members</t>
  </si>
  <si>
    <t>Texas</t>
  </si>
  <si>
    <t>Alabama</t>
  </si>
  <si>
    <t>Huntsville</t>
  </si>
  <si>
    <t>Birmingham</t>
  </si>
  <si>
    <t>Montgomery</t>
  </si>
  <si>
    <t>Houston</t>
  </si>
  <si>
    <t>Dallas</t>
  </si>
  <si>
    <t>Austin</t>
  </si>
  <si>
    <t>Music library</t>
  </si>
  <si>
    <t>Albums</t>
  </si>
  <si>
    <t>Classical music</t>
  </si>
  <si>
    <t>Opera</t>
  </si>
  <si>
    <t>Symphonies</t>
  </si>
  <si>
    <t>Business result</t>
  </si>
  <si>
    <t>Materials</t>
  </si>
  <si>
    <t>Personnel costs</t>
  </si>
  <si>
    <t>Gross profit</t>
  </si>
  <si>
    <t>Net profit</t>
  </si>
  <si>
    <t>Taxes</t>
  </si>
  <si>
    <t>Value distribution</t>
  </si>
  <si>
    <t>Course participant</t>
  </si>
  <si>
    <t>Cologne</t>
  </si>
  <si>
    <t>Consumption of an annual budget of 20000</t>
  </si>
  <si>
    <t>Mar</t>
  </si>
  <si>
    <t>Oct</t>
  </si>
  <si>
    <t>Dec</t>
  </si>
  <si>
    <t>Country</t>
  </si>
  <si>
    <t>Germany</t>
  </si>
  <si>
    <t>Italy</t>
  </si>
  <si>
    <t>France</t>
  </si>
  <si>
    <t>Spain</t>
  </si>
  <si>
    <t>Netherlands</t>
  </si>
  <si>
    <t>Belgium</t>
  </si>
  <si>
    <t>Luxembourg</t>
  </si>
  <si>
    <t>Sales by country</t>
  </si>
  <si>
    <t>Latin America</t>
  </si>
  <si>
    <t>Source: Wichard Woyke u. Udo Steffens: Stichwort Wahlen, Opladen 1992</t>
  </si>
  <si>
    <t>Product 1</t>
  </si>
  <si>
    <t>Product 2</t>
  </si>
  <si>
    <t>Product 3</t>
  </si>
  <si>
    <t>Product 4</t>
  </si>
  <si>
    <t>Product 5</t>
  </si>
  <si>
    <t>Africa</t>
  </si>
  <si>
    <t>Asia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</si>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</sst>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0.000"/>
    <numFmt numFmtId="166" formatCode="#,##0\ &quot;DM&quot;;[Red]\-#,##0\ &quot;DM&quot;"/>
    <numFmt numFmtId="167" formatCode="_-* #,##0.0\ _€_-;\-* #,##0.0\ _€_-;_-* &quot;-&quot;??\ _€_-;_-@_-"/>
  </numFmts>
  <fonts count="27" x14ac:knownFonts="1">
    <font>
      <sz val="10"/>
      <name val="MS Sans Serif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2"/>
      <color theme="1"/>
      <name val="Corbel"/>
      <family val="2"/>
    </font>
    <font>
      <b/>
      <sz val="14"/>
      <color theme="1"/>
      <name val="Corbel"/>
      <family val="2"/>
    </font>
    <font>
      <sz val="10"/>
      <name val="MS Sans Serif"/>
      <family val="2"/>
    </font>
    <font>
      <b/>
      <sz val="14"/>
      <name val="Corbel"/>
      <family val="2"/>
    </font>
    <font>
      <b/>
      <sz val="12"/>
      <name val="Arial"/>
      <family val="2"/>
    </font>
    <font>
      <b/>
      <sz val="14"/>
      <color theme="1"/>
      <name val="Calibri"/>
      <family val="2"/>
    </font>
    <font>
      <sz val="12"/>
      <color theme="1"/>
      <name val="Corbel"/>
      <family val="2"/>
    </font>
    <font>
      <sz val="12"/>
      <name val="Corbel"/>
      <family val="2"/>
    </font>
    <font>
      <sz val="10"/>
      <name val="Arial"/>
      <family val="2"/>
    </font>
    <font>
      <sz val="10"/>
      <name val="MS Sans Serif"/>
    </font>
    <font>
      <sz val="10"/>
      <name val="Corbel"/>
      <family val="2"/>
    </font>
    <font>
      <sz val="16"/>
      <color rgb="FFFF000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orbel"/>
      <family val="2"/>
    </font>
    <font>
      <sz val="11"/>
      <name val="Arial"/>
      <family val="2"/>
    </font>
    <font>
      <sz val="11"/>
      <color theme="0" tint="-4.9989318521683403E-2"/>
      <name val="Corbel"/>
      <family val="2"/>
    </font>
    <font>
      <sz val="8"/>
      <name val="MS Sans Serif"/>
    </font>
    <font>
      <b/>
      <sz val="14"/>
      <color rgb="FF000000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0" fillId="0" borderId="0"/>
    <xf numFmtId="0" fontId="10" fillId="0" borderId="0"/>
    <xf numFmtId="0" fontId="10" fillId="0" borderId="0"/>
    <xf numFmtId="3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2" fillId="3" borderId="0"/>
    <xf numFmtId="0" fontId="16" fillId="0" borderId="0"/>
    <xf numFmtId="0" fontId="17" fillId="0" borderId="0"/>
    <xf numFmtId="164" fontId="17" fillId="0" borderId="0" applyFont="0" applyFill="0" applyBorder="0" applyAlignment="0" applyProtection="0"/>
    <xf numFmtId="0" fontId="21" fillId="0" borderId="0"/>
  </cellStyleXfs>
  <cellXfs count="190">
    <xf numFmtId="0" fontId="0" fillId="0" borderId="0" xfId="0"/>
    <xf numFmtId="0" fontId="8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5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7" fillId="0" borderId="0" xfId="1" applyFont="1" applyAlignment="1">
      <alignment horizontal="left"/>
    </xf>
    <xf numFmtId="0" fontId="4" fillId="0" borderId="0" xfId="0" applyFont="1"/>
    <xf numFmtId="0" fontId="9" fillId="0" borderId="0" xfId="3" applyFont="1"/>
    <xf numFmtId="0" fontId="8" fillId="0" borderId="0" xfId="3" applyFont="1"/>
    <xf numFmtId="0" fontId="4" fillId="0" borderId="0" xfId="3" applyFont="1"/>
    <xf numFmtId="0" fontId="4" fillId="0" borderId="0" xfId="0" applyFont="1" applyAlignment="1">
      <alignment horizontal="right"/>
    </xf>
    <xf numFmtId="0" fontId="13" fillId="0" borderId="0" xfId="0" applyFont="1"/>
    <xf numFmtId="0" fontId="14" fillId="2" borderId="10" xfId="1" applyFont="1" applyFill="1" applyBorder="1" applyAlignment="1">
      <alignment horizontal="right" indent="1"/>
    </xf>
    <xf numFmtId="0" fontId="15" fillId="0" borderId="10" xfId="0" applyFont="1" applyBorder="1" applyAlignment="1">
      <alignment horizontal="left" vertical="top" wrapText="1" indent="1"/>
    </xf>
    <xf numFmtId="0" fontId="15" fillId="0" borderId="10" xfId="0" applyFont="1" applyBorder="1" applyAlignment="1">
      <alignment horizontal="right" wrapText="1" indent="1"/>
    </xf>
    <xf numFmtId="0" fontId="15" fillId="0" borderId="10" xfId="0" applyFont="1" applyBorder="1" applyAlignment="1">
      <alignment horizontal="right" vertical="top" wrapText="1" indent="1"/>
    </xf>
    <xf numFmtId="0" fontId="16" fillId="0" borderId="0" xfId="7" applyAlignment="1">
      <alignment horizontal="right"/>
    </xf>
    <xf numFmtId="0" fontId="14" fillId="2" borderId="10" xfId="1" applyFont="1" applyFill="1" applyBorder="1"/>
    <xf numFmtId="10" fontId="14" fillId="2" borderId="10" xfId="1" applyNumberFormat="1" applyFont="1" applyFill="1" applyBorder="1" applyAlignment="1">
      <alignment horizontal="right" indent="1"/>
    </xf>
    <xf numFmtId="0" fontId="15" fillId="2" borderId="8" xfId="0" applyFont="1" applyFill="1" applyBorder="1"/>
    <xf numFmtId="0" fontId="15" fillId="2" borderId="7" xfId="0" applyFont="1" applyFill="1" applyBorder="1" applyAlignment="1">
      <alignment horizontal="right" indent="1"/>
    </xf>
    <xf numFmtId="0" fontId="15" fillId="2" borderId="13" xfId="0" applyFont="1" applyFill="1" applyBorder="1" applyAlignment="1">
      <alignment horizontal="right" indent="1"/>
    </xf>
    <xf numFmtId="0" fontId="15" fillId="2" borderId="16" xfId="0" applyFont="1" applyFill="1" applyBorder="1" applyAlignment="1">
      <alignment horizontal="right" indent="1"/>
    </xf>
    <xf numFmtId="0" fontId="15" fillId="2" borderId="12" xfId="0" applyFont="1" applyFill="1" applyBorder="1" applyAlignment="1">
      <alignment horizontal="left" indent="1"/>
    </xf>
    <xf numFmtId="0" fontId="15" fillId="2" borderId="14" xfId="0" applyFont="1" applyFill="1" applyBorder="1" applyAlignment="1">
      <alignment horizontal="left" indent="1"/>
    </xf>
    <xf numFmtId="0" fontId="14" fillId="2" borderId="8" xfId="0" applyFont="1" applyFill="1" applyBorder="1"/>
    <xf numFmtId="0" fontId="14" fillId="2" borderId="12" xfId="0" applyFont="1" applyFill="1" applyBorder="1"/>
    <xf numFmtId="0" fontId="14" fillId="2" borderId="10" xfId="0" applyFont="1" applyFill="1" applyBorder="1" applyAlignment="1">
      <alignment horizontal="right" indent="1"/>
    </xf>
    <xf numFmtId="0" fontId="14" fillId="2" borderId="13" xfId="0" applyFont="1" applyFill="1" applyBorder="1" applyAlignment="1">
      <alignment horizontal="right" indent="1"/>
    </xf>
    <xf numFmtId="0" fontId="14" fillId="2" borderId="15" xfId="0" applyFont="1" applyFill="1" applyBorder="1" applyAlignment="1">
      <alignment horizontal="right" indent="1"/>
    </xf>
    <xf numFmtId="0" fontId="14" fillId="2" borderId="16" xfId="0" applyFont="1" applyFill="1" applyBorder="1" applyAlignment="1">
      <alignment horizontal="right" indent="1"/>
    </xf>
    <xf numFmtId="0" fontId="14" fillId="2" borderId="12" xfId="0" applyFont="1" applyFill="1" applyBorder="1" applyAlignment="1">
      <alignment horizontal="left" indent="1"/>
    </xf>
    <xf numFmtId="0" fontId="14" fillId="2" borderId="14" xfId="0" applyFont="1" applyFill="1" applyBorder="1" applyAlignment="1">
      <alignment horizontal="left" indent="1"/>
    </xf>
    <xf numFmtId="0" fontId="14" fillId="2" borderId="11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0" fontId="15" fillId="2" borderId="11" xfId="0" applyFont="1" applyFill="1" applyBorder="1" applyAlignment="1">
      <alignment horizontal="right" indent="1"/>
    </xf>
    <xf numFmtId="0" fontId="15" fillId="2" borderId="10" xfId="0" applyFont="1" applyFill="1" applyBorder="1" applyAlignment="1">
      <alignment horizontal="right" indent="1"/>
    </xf>
    <xf numFmtId="0" fontId="15" fillId="2" borderId="15" xfId="0" applyFont="1" applyFill="1" applyBorder="1" applyAlignment="1">
      <alignment horizontal="right" indent="1"/>
    </xf>
    <xf numFmtId="0" fontId="15" fillId="2" borderId="12" xfId="0" applyFont="1" applyFill="1" applyBorder="1" applyAlignment="1">
      <alignment horizontal="left" indent="2"/>
    </xf>
    <xf numFmtId="0" fontId="15" fillId="2" borderId="14" xfId="0" applyFont="1" applyFill="1" applyBorder="1" applyAlignment="1">
      <alignment horizontal="left" indent="2"/>
    </xf>
    <xf numFmtId="0" fontId="4" fillId="2" borderId="12" xfId="2" applyFont="1" applyFill="1" applyBorder="1" applyAlignment="1">
      <alignment horizontal="right" indent="1"/>
    </xf>
    <xf numFmtId="0" fontId="4" fillId="2" borderId="12" xfId="0" applyFont="1" applyFill="1" applyBorder="1" applyAlignment="1">
      <alignment horizontal="right" indent="1"/>
    </xf>
    <xf numFmtId="0" fontId="4" fillId="2" borderId="14" xfId="2" applyFont="1" applyFill="1" applyBorder="1" applyAlignment="1">
      <alignment horizontal="right" indent="1"/>
    </xf>
    <xf numFmtId="0" fontId="14" fillId="2" borderId="8" xfId="2" applyFont="1" applyFill="1" applyBorder="1"/>
    <xf numFmtId="0" fontId="14" fillId="2" borderId="12" xfId="2" applyFont="1" applyFill="1" applyBorder="1" applyAlignment="1">
      <alignment horizontal="right" indent="1"/>
    </xf>
    <xf numFmtId="0" fontId="14" fillId="2" borderId="13" xfId="2" applyFont="1" applyFill="1" applyBorder="1" applyAlignment="1">
      <alignment horizontal="center"/>
    </xf>
    <xf numFmtId="0" fontId="14" fillId="2" borderId="12" xfId="0" applyFont="1" applyFill="1" applyBorder="1" applyAlignment="1">
      <alignment horizontal="right" indent="1"/>
    </xf>
    <xf numFmtId="0" fontId="14" fillId="2" borderId="13" xfId="0" applyFont="1" applyFill="1" applyBorder="1" applyAlignment="1">
      <alignment horizontal="center"/>
    </xf>
    <xf numFmtId="0" fontId="14" fillId="2" borderId="14" xfId="2" applyFont="1" applyFill="1" applyBorder="1" applyAlignment="1">
      <alignment horizontal="right" indent="1"/>
    </xf>
    <xf numFmtId="0" fontId="14" fillId="2" borderId="16" xfId="2" applyFont="1" applyFill="1" applyBorder="1" applyAlignment="1">
      <alignment horizontal="center"/>
    </xf>
    <xf numFmtId="0" fontId="14" fillId="2" borderId="8" xfId="2" applyFont="1" applyFill="1" applyBorder="1" applyAlignment="1">
      <alignment horizontal="right" indent="1"/>
    </xf>
    <xf numFmtId="0" fontId="14" fillId="2" borderId="7" xfId="2" applyFont="1" applyFill="1" applyBorder="1" applyAlignment="1">
      <alignment horizontal="right" indent="1"/>
    </xf>
    <xf numFmtId="165" fontId="14" fillId="2" borderId="13" xfId="2" applyNumberFormat="1" applyFont="1" applyFill="1" applyBorder="1" applyAlignment="1">
      <alignment horizontal="right" indent="1"/>
    </xf>
    <xf numFmtId="165" fontId="14" fillId="2" borderId="13" xfId="0" applyNumberFormat="1" applyFont="1" applyFill="1" applyBorder="1" applyAlignment="1">
      <alignment horizontal="right" indent="1"/>
    </xf>
    <xf numFmtId="165" fontId="14" fillId="2" borderId="16" xfId="2" applyNumberFormat="1" applyFont="1" applyFill="1" applyBorder="1" applyAlignment="1">
      <alignment horizontal="right" indent="1"/>
    </xf>
    <xf numFmtId="0" fontId="14" fillId="2" borderId="11" xfId="2" applyFont="1" applyFill="1" applyBorder="1" applyAlignment="1">
      <alignment horizontal="right" indent="1"/>
    </xf>
    <xf numFmtId="0" fontId="14" fillId="2" borderId="10" xfId="2" applyFont="1" applyFill="1" applyBorder="1" applyAlignment="1">
      <alignment horizontal="right" indent="1"/>
    </xf>
    <xf numFmtId="0" fontId="14" fillId="2" borderId="13" xfId="2" applyFont="1" applyFill="1" applyBorder="1" applyAlignment="1">
      <alignment horizontal="right" indent="1"/>
    </xf>
    <xf numFmtId="0" fontId="14" fillId="2" borderId="15" xfId="2" applyFont="1" applyFill="1" applyBorder="1" applyAlignment="1">
      <alignment horizontal="right" indent="1"/>
    </xf>
    <xf numFmtId="0" fontId="14" fillId="2" borderId="16" xfId="2" applyFont="1" applyFill="1" applyBorder="1" applyAlignment="1">
      <alignment horizontal="right" indent="1"/>
    </xf>
    <xf numFmtId="0" fontId="14" fillId="2" borderId="11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left" indent="1"/>
    </xf>
    <xf numFmtId="0" fontId="14" fillId="2" borderId="15" xfId="0" applyFont="1" applyFill="1" applyBorder="1" applyAlignment="1">
      <alignment horizontal="left" indent="1"/>
    </xf>
    <xf numFmtId="9" fontId="14" fillId="2" borderId="13" xfId="0" applyNumberFormat="1" applyFont="1" applyFill="1" applyBorder="1" applyAlignment="1">
      <alignment horizontal="right" indent="1"/>
    </xf>
    <xf numFmtId="9" fontId="14" fillId="2" borderId="16" xfId="0" applyNumberFormat="1" applyFont="1" applyFill="1" applyBorder="1" applyAlignment="1">
      <alignment horizontal="right" indent="1"/>
    </xf>
    <xf numFmtId="0" fontId="14" fillId="2" borderId="8" xfId="0" applyFont="1" applyFill="1" applyBorder="1" applyAlignment="1">
      <alignment horizontal="right" indent="1"/>
    </xf>
    <xf numFmtId="0" fontId="14" fillId="2" borderId="17" xfId="2" applyFont="1" applyFill="1" applyBorder="1" applyAlignment="1">
      <alignment horizontal="right" indent="1"/>
    </xf>
    <xf numFmtId="0" fontId="14" fillId="2" borderId="18" xfId="0" applyFont="1" applyFill="1" applyBorder="1" applyAlignment="1">
      <alignment horizontal="right" indent="1"/>
    </xf>
    <xf numFmtId="2" fontId="14" fillId="2" borderId="10" xfId="2" applyNumberFormat="1" applyFont="1" applyFill="1" applyBorder="1" applyAlignment="1">
      <alignment horizontal="right" indent="1"/>
    </xf>
    <xf numFmtId="2" fontId="14" fillId="2" borderId="13" xfId="2" applyNumberFormat="1" applyFont="1" applyFill="1" applyBorder="1" applyAlignment="1">
      <alignment horizontal="right" indent="1"/>
    </xf>
    <xf numFmtId="2" fontId="14" fillId="2" borderId="10" xfId="0" applyNumberFormat="1" applyFont="1" applyFill="1" applyBorder="1" applyAlignment="1">
      <alignment horizontal="right" indent="1"/>
    </xf>
    <xf numFmtId="2" fontId="14" fillId="2" borderId="13" xfId="0" applyNumberFormat="1" applyFont="1" applyFill="1" applyBorder="1" applyAlignment="1">
      <alignment horizontal="right" indent="1"/>
    </xf>
    <xf numFmtId="2" fontId="14" fillId="2" borderId="15" xfId="2" applyNumberFormat="1" applyFont="1" applyFill="1" applyBorder="1" applyAlignment="1">
      <alignment horizontal="right" indent="1"/>
    </xf>
    <xf numFmtId="2" fontId="14" fillId="2" borderId="16" xfId="2" applyNumberFormat="1" applyFont="1" applyFill="1" applyBorder="1" applyAlignment="1">
      <alignment horizontal="right" indent="1"/>
    </xf>
    <xf numFmtId="0" fontId="14" fillId="2" borderId="12" xfId="2" applyFont="1" applyFill="1" applyBorder="1" applyAlignment="1">
      <alignment horizontal="left" indent="1"/>
    </xf>
    <xf numFmtId="0" fontId="14" fillId="2" borderId="8" xfId="3" applyFont="1" applyFill="1" applyBorder="1" applyAlignment="1">
      <alignment horizontal="right" indent="1"/>
    </xf>
    <xf numFmtId="0" fontId="14" fillId="2" borderId="11" xfId="3" applyFont="1" applyFill="1" applyBorder="1" applyAlignment="1">
      <alignment horizontal="right" indent="1"/>
    </xf>
    <xf numFmtId="0" fontId="14" fillId="2" borderId="7" xfId="3" applyFont="1" applyFill="1" applyBorder="1" applyAlignment="1">
      <alignment horizontal="right" indent="1"/>
    </xf>
    <xf numFmtId="0" fontId="14" fillId="2" borderId="12" xfId="3" applyFont="1" applyFill="1" applyBorder="1" applyAlignment="1">
      <alignment horizontal="right" indent="1"/>
    </xf>
    <xf numFmtId="0" fontId="14" fillId="2" borderId="10" xfId="3" applyFont="1" applyFill="1" applyBorder="1" applyAlignment="1">
      <alignment horizontal="right" indent="1"/>
    </xf>
    <xf numFmtId="0" fontId="14" fillId="2" borderId="13" xfId="3" applyFont="1" applyFill="1" applyBorder="1" applyAlignment="1">
      <alignment horizontal="right" indent="1"/>
    </xf>
    <xf numFmtId="0" fontId="14" fillId="2" borderId="15" xfId="3" applyFont="1" applyFill="1" applyBorder="1" applyAlignment="1">
      <alignment horizontal="right" indent="1"/>
    </xf>
    <xf numFmtId="0" fontId="14" fillId="2" borderId="16" xfId="3" applyFont="1" applyFill="1" applyBorder="1" applyAlignment="1">
      <alignment horizontal="right" indent="1"/>
    </xf>
    <xf numFmtId="0" fontId="14" fillId="2" borderId="14" xfId="3" applyFont="1" applyFill="1" applyBorder="1" applyAlignment="1">
      <alignment horizontal="right" indent="1"/>
    </xf>
    <xf numFmtId="0" fontId="14" fillId="2" borderId="8" xfId="0" applyFont="1" applyFill="1" applyBorder="1" applyAlignment="1">
      <alignment horizontal="left" indent="1"/>
    </xf>
    <xf numFmtId="0" fontId="14" fillId="2" borderId="16" xfId="0" applyFont="1" applyFill="1" applyBorder="1" applyAlignment="1">
      <alignment horizontal="left" indent="1"/>
    </xf>
    <xf numFmtId="0" fontId="9" fillId="0" borderId="0" xfId="0" applyFont="1" applyAlignment="1">
      <alignment horizontal="centerContinuous"/>
    </xf>
    <xf numFmtId="0" fontId="4" fillId="2" borderId="8" xfId="2" applyFont="1" applyFill="1" applyBorder="1" applyAlignment="1">
      <alignment horizontal="right" indent="1"/>
    </xf>
    <xf numFmtId="0" fontId="4" fillId="2" borderId="22" xfId="2" applyFont="1" applyFill="1" applyBorder="1" applyAlignment="1">
      <alignment horizontal="right" indent="1"/>
    </xf>
    <xf numFmtId="0" fontId="4" fillId="2" borderId="23" xfId="2" applyFont="1" applyFill="1" applyBorder="1" applyAlignment="1">
      <alignment horizontal="right" indent="1"/>
    </xf>
    <xf numFmtId="0" fontId="4" fillId="2" borderId="20" xfId="2" applyFont="1" applyFill="1" applyBorder="1" applyAlignment="1">
      <alignment horizontal="right" indent="1"/>
    </xf>
    <xf numFmtId="0" fontId="4" fillId="2" borderId="11" xfId="2" applyFont="1" applyFill="1" applyBorder="1" applyAlignment="1">
      <alignment horizontal="right" indent="1"/>
    </xf>
    <xf numFmtId="0" fontId="4" fillId="2" borderId="7" xfId="2" applyFont="1" applyFill="1" applyBorder="1" applyAlignment="1">
      <alignment horizontal="right" indent="1"/>
    </xf>
    <xf numFmtId="0" fontId="4" fillId="2" borderId="10" xfId="2" applyFont="1" applyFill="1" applyBorder="1" applyAlignment="1">
      <alignment horizontal="right" indent="1"/>
    </xf>
    <xf numFmtId="0" fontId="4" fillId="2" borderId="13" xfId="2" applyFont="1" applyFill="1" applyBorder="1" applyAlignment="1">
      <alignment horizontal="right" indent="1"/>
    </xf>
    <xf numFmtId="0" fontId="4" fillId="2" borderId="20" xfId="0" applyFont="1" applyFill="1" applyBorder="1" applyAlignment="1">
      <alignment horizontal="right" indent="1"/>
    </xf>
    <xf numFmtId="0" fontId="4" fillId="2" borderId="10" xfId="0" applyFont="1" applyFill="1" applyBorder="1" applyAlignment="1">
      <alignment horizontal="right" indent="1"/>
    </xf>
    <xf numFmtId="0" fontId="4" fillId="2" borderId="13" xfId="0" applyFont="1" applyFill="1" applyBorder="1" applyAlignment="1">
      <alignment horizontal="right" indent="1"/>
    </xf>
    <xf numFmtId="0" fontId="4" fillId="2" borderId="21" xfId="2" applyFont="1" applyFill="1" applyBorder="1" applyAlignment="1">
      <alignment horizontal="right" indent="1"/>
    </xf>
    <xf numFmtId="0" fontId="4" fillId="2" borderId="15" xfId="2" applyFont="1" applyFill="1" applyBorder="1" applyAlignment="1">
      <alignment horizontal="right" indent="1"/>
    </xf>
    <xf numFmtId="0" fontId="4" fillId="2" borderId="16" xfId="2" applyFont="1" applyFill="1" applyBorder="1" applyAlignment="1">
      <alignment horizontal="right" indent="1"/>
    </xf>
    <xf numFmtId="0" fontId="9" fillId="0" borderId="0" xfId="6" applyFont="1" applyFill="1"/>
    <xf numFmtId="0" fontId="18" fillId="0" borderId="0" xfId="7" applyFont="1"/>
    <xf numFmtId="0" fontId="11" fillId="0" borderId="0" xfId="8" applyFont="1"/>
    <xf numFmtId="0" fontId="18" fillId="0" borderId="0" xfId="8" applyFont="1"/>
    <xf numFmtId="0" fontId="16" fillId="0" borderId="0" xfId="7"/>
    <xf numFmtId="0" fontId="19" fillId="0" borderId="0" xfId="7" applyFont="1"/>
    <xf numFmtId="0" fontId="11" fillId="0" borderId="0" xfId="7" applyFont="1"/>
    <xf numFmtId="0" fontId="15" fillId="0" borderId="10" xfId="7" applyFont="1" applyBorder="1" applyAlignment="1">
      <alignment horizontal="right" indent="1"/>
    </xf>
    <xf numFmtId="0" fontId="15" fillId="0" borderId="29" xfId="7" applyFont="1" applyBorder="1" applyAlignment="1">
      <alignment horizontal="right" indent="1"/>
    </xf>
    <xf numFmtId="0" fontId="15" fillId="0" borderId="0" xfId="7" applyFont="1" applyAlignment="1">
      <alignment horizontal="right" indent="1"/>
    </xf>
    <xf numFmtId="0" fontId="15" fillId="0" borderId="27" xfId="7" applyFont="1" applyBorder="1" applyAlignment="1">
      <alignment horizontal="right" indent="1"/>
    </xf>
    <xf numFmtId="0" fontId="15" fillId="0" borderId="28" xfId="7" applyFont="1" applyBorder="1" applyAlignment="1">
      <alignment horizontal="right" indent="1"/>
    </xf>
    <xf numFmtId="0" fontId="15" fillId="0" borderId="26" xfId="7" applyFont="1" applyBorder="1" applyAlignment="1">
      <alignment horizontal="right" indent="1"/>
    </xf>
    <xf numFmtId="0" fontId="15" fillId="0" borderId="26" xfId="8" applyFont="1" applyBorder="1" applyAlignment="1">
      <alignment horizontal="right" indent="1"/>
    </xf>
    <xf numFmtId="0" fontId="20" fillId="0" borderId="0" xfId="7" applyFont="1" applyAlignment="1">
      <alignment horizontal="right" indent="1"/>
    </xf>
    <xf numFmtId="0" fontId="15" fillId="0" borderId="30" xfId="8" applyFont="1" applyBorder="1"/>
    <xf numFmtId="0" fontId="15" fillId="0" borderId="2" xfId="8" applyFont="1" applyBorder="1" applyAlignment="1">
      <alignment horizontal="right" indent="1"/>
    </xf>
    <xf numFmtId="0" fontId="20" fillId="0" borderId="2" xfId="7" applyFont="1" applyBorder="1" applyAlignment="1">
      <alignment horizontal="right" indent="1"/>
    </xf>
    <xf numFmtId="0" fontId="20" fillId="0" borderId="3" xfId="7" applyFont="1" applyBorder="1" applyAlignment="1">
      <alignment horizontal="right" indent="1"/>
    </xf>
    <xf numFmtId="0" fontId="20" fillId="0" borderId="1" xfId="7" applyFont="1" applyBorder="1" applyAlignment="1">
      <alignment horizontal="right" indent="1"/>
    </xf>
    <xf numFmtId="0" fontId="15" fillId="0" borderId="30" xfId="8" applyFont="1" applyBorder="1" applyAlignment="1">
      <alignment horizontal="right" indent="1"/>
    </xf>
    <xf numFmtId="0" fontId="15" fillId="0" borderId="31" xfId="8" applyFont="1" applyBorder="1" applyAlignment="1">
      <alignment horizontal="right" indent="1"/>
    </xf>
    <xf numFmtId="0" fontId="20" fillId="0" borderId="31" xfId="7" applyFont="1" applyBorder="1" applyAlignment="1">
      <alignment horizontal="right" indent="1"/>
    </xf>
    <xf numFmtId="0" fontId="15" fillId="0" borderId="3" xfId="8" applyFont="1" applyBorder="1" applyAlignment="1">
      <alignment horizontal="right" indent="1"/>
    </xf>
    <xf numFmtId="0" fontId="15" fillId="0" borderId="1" xfId="8" applyFont="1" applyBorder="1" applyAlignment="1">
      <alignment horizontal="right" indent="1"/>
    </xf>
    <xf numFmtId="0" fontId="15" fillId="0" borderId="27" xfId="8" applyFont="1" applyBorder="1" applyAlignment="1">
      <alignment horizontal="right" indent="1"/>
    </xf>
    <xf numFmtId="0" fontId="15" fillId="0" borderId="28" xfId="8" applyFont="1" applyBorder="1" applyAlignment="1">
      <alignment horizontal="right" indent="1"/>
    </xf>
    <xf numFmtId="0" fontId="14" fillId="0" borderId="10" xfId="1" applyFont="1" applyBorder="1"/>
    <xf numFmtId="0" fontId="14" fillId="0" borderId="10" xfId="1" applyFont="1" applyBorder="1" applyAlignment="1">
      <alignment horizontal="right" indent="1"/>
    </xf>
    <xf numFmtId="0" fontId="14" fillId="0" borderId="10" xfId="1" applyFont="1" applyBorder="1" applyAlignment="1">
      <alignment horizontal="left" indent="1"/>
    </xf>
    <xf numFmtId="0" fontId="14" fillId="2" borderId="19" xfId="2" applyFont="1" applyFill="1" applyBorder="1" applyAlignment="1">
      <alignment horizontal="right" indent="1"/>
    </xf>
    <xf numFmtId="0" fontId="14" fillId="2" borderId="24" xfId="2" applyFont="1" applyFill="1" applyBorder="1" applyAlignment="1">
      <alignment horizontal="right" indent="1"/>
    </xf>
    <xf numFmtId="0" fontId="14" fillId="2" borderId="22" xfId="2" applyFont="1" applyFill="1" applyBorder="1" applyAlignment="1">
      <alignment horizontal="right" indent="1"/>
    </xf>
    <xf numFmtId="0" fontId="14" fillId="2" borderId="23" xfId="2" applyFont="1" applyFill="1" applyBorder="1" applyAlignment="1">
      <alignment horizontal="right" indent="1"/>
    </xf>
    <xf numFmtId="0" fontId="14" fillId="2" borderId="25" xfId="2" applyFont="1" applyFill="1" applyBorder="1" applyAlignment="1">
      <alignment horizontal="right" indent="1"/>
    </xf>
    <xf numFmtId="0" fontId="14" fillId="2" borderId="20" xfId="2" applyFont="1" applyFill="1" applyBorder="1" applyAlignment="1">
      <alignment horizontal="right" indent="1"/>
    </xf>
    <xf numFmtId="0" fontId="14" fillId="2" borderId="20" xfId="0" applyFont="1" applyFill="1" applyBorder="1" applyAlignment="1">
      <alignment horizontal="right" indent="1"/>
    </xf>
    <xf numFmtId="0" fontId="14" fillId="2" borderId="21" xfId="2" applyFont="1" applyFill="1" applyBorder="1" applyAlignment="1">
      <alignment horizontal="right" indent="1"/>
    </xf>
    <xf numFmtId="2" fontId="14" fillId="2" borderId="8" xfId="2" applyNumberFormat="1" applyFont="1" applyFill="1" applyBorder="1" applyAlignment="1">
      <alignment horizontal="right" indent="1"/>
    </xf>
    <xf numFmtId="2" fontId="14" fillId="2" borderId="11" xfId="2" applyNumberFormat="1" applyFont="1" applyFill="1" applyBorder="1" applyAlignment="1">
      <alignment horizontal="right" indent="1"/>
    </xf>
    <xf numFmtId="2" fontId="14" fillId="2" borderId="7" xfId="2" applyNumberFormat="1" applyFont="1" applyFill="1" applyBorder="1" applyAlignment="1">
      <alignment horizontal="right" indent="1"/>
    </xf>
    <xf numFmtId="2" fontId="14" fillId="2" borderId="12" xfId="2" applyNumberFormat="1" applyFont="1" applyFill="1" applyBorder="1" applyAlignment="1">
      <alignment horizontal="right" indent="1"/>
    </xf>
    <xf numFmtId="2" fontId="14" fillId="2" borderId="12" xfId="0" applyNumberFormat="1" applyFont="1" applyFill="1" applyBorder="1" applyAlignment="1">
      <alignment horizontal="right" indent="1"/>
    </xf>
    <xf numFmtId="2" fontId="14" fillId="2" borderId="14" xfId="2" applyNumberFormat="1" applyFont="1" applyFill="1" applyBorder="1" applyAlignment="1">
      <alignment horizontal="right" indent="1"/>
    </xf>
    <xf numFmtId="0" fontId="21" fillId="0" borderId="0" xfId="10"/>
    <xf numFmtId="0" fontId="15" fillId="0" borderId="10" xfId="10" applyFont="1" applyBorder="1" applyAlignment="1">
      <alignment horizontal="left" indent="1"/>
    </xf>
    <xf numFmtId="0" fontId="8" fillId="0" borderId="10" xfId="6" applyFont="1" applyFill="1" applyBorder="1" applyAlignment="1">
      <alignment horizontal="left" indent="1"/>
    </xf>
    <xf numFmtId="0" fontId="8" fillId="0" borderId="10" xfId="6" applyFont="1" applyFill="1" applyBorder="1" applyAlignment="1">
      <alignment horizontal="right" indent="1"/>
    </xf>
    <xf numFmtId="0" fontId="15" fillId="0" borderId="10" xfId="10" applyFont="1" applyBorder="1" applyAlignment="1">
      <alignment horizontal="right" indent="1"/>
    </xf>
    <xf numFmtId="0" fontId="9" fillId="0" borderId="0" xfId="10" applyFont="1"/>
    <xf numFmtId="0" fontId="3" fillId="0" borderId="0" xfId="10" applyFont="1"/>
    <xf numFmtId="0" fontId="7" fillId="0" borderId="10" xfId="0" applyFont="1" applyBorder="1"/>
    <xf numFmtId="0" fontId="22" fillId="0" borderId="10" xfId="0" applyFont="1" applyBorder="1" applyAlignment="1">
      <alignment vertical="center" wrapText="1"/>
    </xf>
    <xf numFmtId="167" fontId="22" fillId="0" borderId="10" xfId="9" applyNumberFormat="1" applyFont="1" applyBorder="1" applyAlignment="1">
      <alignment vertical="center" wrapText="1"/>
    </xf>
    <xf numFmtId="0" fontId="7" fillId="0" borderId="10" xfId="0" applyFont="1" applyBorder="1" applyAlignment="1">
      <alignment horizontal="right" indent="1"/>
    </xf>
    <xf numFmtId="0" fontId="8" fillId="0" borderId="10" xfId="6" applyFont="1" applyFill="1" applyBorder="1"/>
    <xf numFmtId="0" fontId="23" fillId="0" borderId="10" xfId="10" applyFont="1" applyBorder="1" applyAlignment="1">
      <alignment horizontal="center"/>
    </xf>
    <xf numFmtId="0" fontId="24" fillId="0" borderId="0" xfId="10" applyFont="1"/>
    <xf numFmtId="0" fontId="2" fillId="2" borderId="10" xfId="1" applyFont="1" applyFill="1" applyBorder="1" applyAlignment="1">
      <alignment horizontal="right" indent="1"/>
    </xf>
    <xf numFmtId="49" fontId="15" fillId="0" borderId="10" xfId="7" applyNumberFormat="1" applyFont="1" applyBorder="1" applyAlignment="1">
      <alignment horizontal="left" indent="1"/>
    </xf>
    <xf numFmtId="0" fontId="2" fillId="2" borderId="12" xfId="0" applyFont="1" applyFill="1" applyBorder="1" applyAlignment="1">
      <alignment horizontal="left" indent="1"/>
    </xf>
    <xf numFmtId="0" fontId="2" fillId="2" borderId="7" xfId="0" applyFont="1" applyFill="1" applyBorder="1" applyAlignment="1">
      <alignment horizontal="right" indent="1"/>
    </xf>
    <xf numFmtId="0" fontId="2" fillId="2" borderId="11" xfId="0" applyFont="1" applyFill="1" applyBorder="1" applyAlignment="1">
      <alignment horizontal="right" indent="1"/>
    </xf>
    <xf numFmtId="0" fontId="2" fillId="2" borderId="12" xfId="2" applyFont="1" applyFill="1" applyBorder="1" applyAlignment="1">
      <alignment horizontal="right" indent="1"/>
    </xf>
    <xf numFmtId="0" fontId="2" fillId="2" borderId="7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right" indent="1"/>
    </xf>
    <xf numFmtId="0" fontId="2" fillId="2" borderId="11" xfId="2" applyFont="1" applyFill="1" applyBorder="1" applyAlignment="1">
      <alignment horizontal="right" indent="1"/>
    </xf>
    <xf numFmtId="0" fontId="2" fillId="2" borderId="9" xfId="2" applyFont="1" applyFill="1" applyBorder="1" applyAlignment="1">
      <alignment horizontal="right" indent="1"/>
    </xf>
    <xf numFmtId="0" fontId="26" fillId="0" borderId="0" xfId="0" applyFont="1" applyAlignment="1">
      <alignment horizontal="center" vertical="center" readingOrder="1"/>
    </xf>
    <xf numFmtId="0" fontId="2" fillId="2" borderId="12" xfId="2" applyFont="1" applyFill="1" applyBorder="1" applyAlignment="1">
      <alignment horizontal="left" indent="1"/>
    </xf>
    <xf numFmtId="3" fontId="3" fillId="0" borderId="0" xfId="10" applyNumberFormat="1" applyFont="1"/>
    <xf numFmtId="0" fontId="1" fillId="2" borderId="12" xfId="2" applyFont="1" applyFill="1" applyBorder="1" applyAlignment="1">
      <alignment horizontal="left" indent="1"/>
    </xf>
    <xf numFmtId="0" fontId="1" fillId="2" borderId="14" xfId="0" applyFont="1" applyFill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5" fillId="0" borderId="30" xfId="8" applyFont="1" applyBorder="1" applyAlignment="1">
      <alignment horizontal="center"/>
    </xf>
    <xf numFmtId="0" fontId="15" fillId="0" borderId="31" xfId="8" applyFont="1" applyBorder="1" applyAlignment="1">
      <alignment horizontal="center"/>
    </xf>
    <xf numFmtId="0" fontId="15" fillId="0" borderId="32" xfId="8" applyFont="1" applyBorder="1" applyAlignment="1">
      <alignment horizontal="center"/>
    </xf>
    <xf numFmtId="0" fontId="8" fillId="0" borderId="1" xfId="6" applyFont="1" applyFill="1" applyBorder="1" applyAlignment="1">
      <alignment horizontal="center" wrapText="1"/>
    </xf>
  </cellXfs>
  <cellStyles count="11">
    <cellStyle name="Comma" xfId="9" builtinId="3"/>
    <cellStyle name="Comma [0]" xfId="4" xr:uid="{00000000-0005-0000-0000-000000000000}"/>
    <cellStyle name="Currency [0]" xfId="5" xr:uid="{00000000-0005-0000-0000-000001000000}"/>
    <cellStyle name="Normal" xfId="0" builtinId="0"/>
    <cellStyle name="Standard 2" xfId="1" xr:uid="{00000000-0005-0000-0000-000003000000}"/>
    <cellStyle name="Standard 3" xfId="7" xr:uid="{00000000-0005-0000-0000-000004000000}"/>
    <cellStyle name="Standard 4" xfId="10" xr:uid="{9062A30D-5FA3-4525-AE54-2F04E219E3A8}"/>
    <cellStyle name="Standard 5" xfId="8" xr:uid="{00000000-0005-0000-0000-000005000000}"/>
    <cellStyle name="Standard_Einmaleins_1" xfId="3" xr:uid="{00000000-0005-0000-0000-000006000000}"/>
    <cellStyle name="Standard_Säulen3" xfId="2" xr:uid="{00000000-0005-0000-0000-000007000000}"/>
    <cellStyle name="titel" xfId="6" xr:uid="{00000000-0005-0000-0000-00000800000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orbel"/>
        <family val="2"/>
        <scheme val="none"/>
      </font>
    </dxf>
  </dxfs>
  <tableStyles count="1" defaultTableStyle="TableStyleMedium2" defaultPivotStyle="PivotStyleLight16">
    <tableStyle name="Invisible" pivot="0" table="0" count="0" xr9:uid="{43538B3E-F022-4C82-A7D4-E75FB7591B8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42" Type="http://schemas.openxmlformats.org/officeDocument/2006/relationships/customXml" Target="../customXml/item3.xml"/><Relationship Id="rId47" Type="http://schemas.openxmlformats.org/officeDocument/2006/relationships/customXml" Target="../customXml/item8.xml"/><Relationship Id="rId50" Type="http://schemas.openxmlformats.org/officeDocument/2006/relationships/customXml" Target="../customXml/item1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1.xml"/><Relationship Id="rId45" Type="http://schemas.openxmlformats.org/officeDocument/2006/relationships/customXml" Target="../customXml/item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49" Type="http://schemas.openxmlformats.org/officeDocument/2006/relationships/customXml" Target="../customXml/item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onnections" Target="connections.xml"/><Relationship Id="rId43" Type="http://schemas.openxmlformats.org/officeDocument/2006/relationships/customXml" Target="../customXml/item4.xml"/><Relationship Id="rId48" Type="http://schemas.openxmlformats.org/officeDocument/2006/relationships/customXml" Target="../customXml/item9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powerPivotData" Target="model/item.data"/><Relationship Id="rId46" Type="http://schemas.openxmlformats.org/officeDocument/2006/relationships/customXml" Target="../customXml/item7.xml"/><Relationship Id="rId20" Type="http://schemas.openxmlformats.org/officeDocument/2006/relationships/worksheet" Target="worksheets/sheet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28555555555557"/>
          <c:y val="0.10504244781729179"/>
          <c:w val="0.81703055555555559"/>
          <c:h val="0.760543357027517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Dept_development!$A$4:$A$10</c:f>
              <c:numCache>
                <c:formatCode>General</c:formatCode>
                <c:ptCount val="7"/>
                <c:pt idx="0">
                  <c:v>1950</c:v>
                </c:pt>
                <c:pt idx="1">
                  <c:v>1960</c:v>
                </c:pt>
                <c:pt idx="2">
                  <c:v>1970</c:v>
                </c:pt>
                <c:pt idx="3">
                  <c:v>1980</c:v>
                </c:pt>
                <c:pt idx="4">
                  <c:v>1990</c:v>
                </c:pt>
                <c:pt idx="5">
                  <c:v>2000</c:v>
                </c:pt>
                <c:pt idx="6">
                  <c:v>2010</c:v>
                </c:pt>
              </c:numCache>
            </c:numRef>
          </c:cat>
          <c:val>
            <c:numRef>
              <c:f>Dept_development!$B$4:$B$10</c:f>
              <c:numCache>
                <c:formatCode>General</c:formatCode>
                <c:ptCount val="7"/>
                <c:pt idx="0">
                  <c:v>10</c:v>
                </c:pt>
                <c:pt idx="1">
                  <c:v>29</c:v>
                </c:pt>
                <c:pt idx="2">
                  <c:v>64</c:v>
                </c:pt>
                <c:pt idx="3">
                  <c:v>239</c:v>
                </c:pt>
                <c:pt idx="4">
                  <c:v>538</c:v>
                </c:pt>
                <c:pt idx="5">
                  <c:v>1211</c:v>
                </c:pt>
                <c:pt idx="6">
                  <c:v>2012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B-4017-B91F-DEBD51631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2384"/>
        <c:axId val="43437824"/>
      </c:barChart>
      <c:catAx>
        <c:axId val="434323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78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437824"/>
        <c:scaling>
          <c:logBase val="10"/>
          <c:orientation val="minMax"/>
          <c:max val="10000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238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29" r="0.70000000000000029" t="0.78740157499999996" header="0.39400000000000024" footer="0.3940000000000002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88706892921808"/>
          <c:y val="0.10504244781729179"/>
          <c:w val="0.78847305851474447"/>
          <c:h val="0.75114706856146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Dept_development!$A$4:$A$10</c:f>
              <c:numCache>
                <c:formatCode>General</c:formatCode>
                <c:ptCount val="7"/>
                <c:pt idx="0">
                  <c:v>1950</c:v>
                </c:pt>
                <c:pt idx="1">
                  <c:v>1960</c:v>
                </c:pt>
                <c:pt idx="2">
                  <c:v>1970</c:v>
                </c:pt>
                <c:pt idx="3">
                  <c:v>1980</c:v>
                </c:pt>
                <c:pt idx="4">
                  <c:v>1990</c:v>
                </c:pt>
                <c:pt idx="5">
                  <c:v>2000</c:v>
                </c:pt>
                <c:pt idx="6">
                  <c:v>2010</c:v>
                </c:pt>
              </c:numCache>
            </c:numRef>
          </c:cat>
          <c:val>
            <c:numRef>
              <c:f>Dept_development!$B$4:$B$10</c:f>
              <c:numCache>
                <c:formatCode>General</c:formatCode>
                <c:ptCount val="7"/>
                <c:pt idx="0">
                  <c:v>10</c:v>
                </c:pt>
                <c:pt idx="1">
                  <c:v>29</c:v>
                </c:pt>
                <c:pt idx="2">
                  <c:v>64</c:v>
                </c:pt>
                <c:pt idx="3">
                  <c:v>239</c:v>
                </c:pt>
                <c:pt idx="4">
                  <c:v>538</c:v>
                </c:pt>
                <c:pt idx="5">
                  <c:v>1211</c:v>
                </c:pt>
                <c:pt idx="6">
                  <c:v>2012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9-4607-8136-4C31E1196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9456"/>
        <c:axId val="43440000"/>
      </c:barChart>
      <c:catAx>
        <c:axId val="4343945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400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44000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945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29" r="0.70000000000000029" t="0.78740157499999996" header="0.39400000000000024" footer="0.3940000000000002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r>
              <a:rPr lang="de-DE"/>
              <a:t>German Bundestag elections 1949-1990</a:t>
            </a:r>
          </a:p>
        </c:rich>
      </c:tx>
      <c:layout>
        <c:manualLayout>
          <c:xMode val="edge"/>
          <c:yMode val="edge"/>
          <c:x val="0.28399335399075726"/>
          <c:y val="3.65449690646058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1549979115664"/>
          <c:y val="0.17608030549310086"/>
          <c:w val="0.74010389221833706"/>
          <c:h val="0.6976766821424751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Elections!$A$4</c:f>
              <c:strCache>
                <c:ptCount val="1"/>
                <c:pt idx="0">
                  <c:v>CDU/CSU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Elections!$B$4:$M$4</c:f>
              <c:numCache>
                <c:formatCode>General</c:formatCode>
                <c:ptCount val="12"/>
                <c:pt idx="0">
                  <c:v>31</c:v>
                </c:pt>
                <c:pt idx="1">
                  <c:v>45.2</c:v>
                </c:pt>
                <c:pt idx="2">
                  <c:v>50.2</c:v>
                </c:pt>
                <c:pt idx="3">
                  <c:v>45.3</c:v>
                </c:pt>
                <c:pt idx="4">
                  <c:v>47.6</c:v>
                </c:pt>
                <c:pt idx="5">
                  <c:v>46.1</c:v>
                </c:pt>
                <c:pt idx="6">
                  <c:v>44.9</c:v>
                </c:pt>
                <c:pt idx="7">
                  <c:v>48.6</c:v>
                </c:pt>
                <c:pt idx="8">
                  <c:v>44.5</c:v>
                </c:pt>
                <c:pt idx="9">
                  <c:v>48.8</c:v>
                </c:pt>
                <c:pt idx="10">
                  <c:v>44.3</c:v>
                </c:pt>
                <c:pt idx="11">
                  <c:v>43.8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4-45A7-AD71-078852FE06F7}"/>
            </c:ext>
          </c:extLst>
        </c:ser>
        <c:ser>
          <c:idx val="1"/>
          <c:order val="1"/>
          <c:tx>
            <c:strRef>
              <c:f>Elections!$A$5</c:f>
              <c:strCache>
                <c:ptCount val="1"/>
                <c:pt idx="0">
                  <c:v>SPD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Elections!$B$5:$M$5</c:f>
              <c:numCache>
                <c:formatCode>General</c:formatCode>
                <c:ptCount val="12"/>
                <c:pt idx="0">
                  <c:v>29.2</c:v>
                </c:pt>
                <c:pt idx="1">
                  <c:v>28.8</c:v>
                </c:pt>
                <c:pt idx="2">
                  <c:v>31.8</c:v>
                </c:pt>
                <c:pt idx="3">
                  <c:v>36.200000000000003</c:v>
                </c:pt>
                <c:pt idx="4">
                  <c:v>39.299999999999997</c:v>
                </c:pt>
                <c:pt idx="5">
                  <c:v>42.7</c:v>
                </c:pt>
                <c:pt idx="6">
                  <c:v>45.8</c:v>
                </c:pt>
                <c:pt idx="7">
                  <c:v>42.6</c:v>
                </c:pt>
                <c:pt idx="8">
                  <c:v>42.9</c:v>
                </c:pt>
                <c:pt idx="9">
                  <c:v>38.200000000000003</c:v>
                </c:pt>
                <c:pt idx="10">
                  <c:v>37</c:v>
                </c:pt>
                <c:pt idx="11">
                  <c:v>33.5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4-45A7-AD71-078852FE06F7}"/>
            </c:ext>
          </c:extLst>
        </c:ser>
        <c:ser>
          <c:idx val="2"/>
          <c:order val="2"/>
          <c:tx>
            <c:strRef>
              <c:f>Elections!$A$6</c:f>
              <c:strCache>
                <c:ptCount val="1"/>
                <c:pt idx="0">
                  <c:v>FDP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Elections!$B$6:$M$6</c:f>
              <c:numCache>
                <c:formatCode>General</c:formatCode>
                <c:ptCount val="12"/>
                <c:pt idx="0">
                  <c:v>11.9</c:v>
                </c:pt>
                <c:pt idx="1">
                  <c:v>9.5</c:v>
                </c:pt>
                <c:pt idx="2">
                  <c:v>7.7</c:v>
                </c:pt>
                <c:pt idx="3">
                  <c:v>12.8</c:v>
                </c:pt>
                <c:pt idx="4">
                  <c:v>9.5</c:v>
                </c:pt>
                <c:pt idx="5">
                  <c:v>5.8</c:v>
                </c:pt>
                <c:pt idx="6">
                  <c:v>8.4</c:v>
                </c:pt>
                <c:pt idx="7">
                  <c:v>7.9</c:v>
                </c:pt>
                <c:pt idx="8">
                  <c:v>10.6</c:v>
                </c:pt>
                <c:pt idx="9">
                  <c:v>6.9</c:v>
                </c:pt>
                <c:pt idx="10">
                  <c:v>9.1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4-45A7-AD71-078852FE06F7}"/>
            </c:ext>
          </c:extLst>
        </c:ser>
        <c:ser>
          <c:idx val="3"/>
          <c:order val="3"/>
          <c:tx>
            <c:strRef>
              <c:f>Elections!$A$7</c:f>
              <c:strCache>
                <c:ptCount val="1"/>
                <c:pt idx="0">
                  <c:v>BHE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Elections!$B$7:$M$7</c:f>
              <c:numCache>
                <c:formatCode>General</c:formatCode>
                <c:ptCount val="12"/>
                <c:pt idx="1">
                  <c:v>5.9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4-45A7-AD71-078852FE06F7}"/>
            </c:ext>
          </c:extLst>
        </c:ser>
        <c:ser>
          <c:idx val="4"/>
          <c:order val="4"/>
          <c:tx>
            <c:strRef>
              <c:f>Elections!$A$8</c:f>
              <c:strCache>
                <c:ptCount val="1"/>
                <c:pt idx="0">
                  <c:v>DP</c:v>
                </c:pt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Elections!$B$8:$M$8</c:f>
              <c:numCache>
                <c:formatCode>General</c:formatCode>
                <c:ptCount val="12"/>
                <c:pt idx="0">
                  <c:v>4</c:v>
                </c:pt>
                <c:pt idx="1">
                  <c:v>3.2</c:v>
                </c:pt>
                <c:pt idx="2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34-45A7-AD71-078852FE06F7}"/>
            </c:ext>
          </c:extLst>
        </c:ser>
        <c:ser>
          <c:idx val="5"/>
          <c:order val="5"/>
          <c:tx>
            <c:strRef>
              <c:f>Elections!$A$9</c:f>
              <c:strCache>
                <c:ptCount val="1"/>
                <c:pt idx="0">
                  <c:v>ANDERE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Elections!$B$9:$M$9</c:f>
              <c:numCache>
                <c:formatCode>General</c:formatCode>
                <c:ptCount val="12"/>
                <c:pt idx="0">
                  <c:v>23.899999999999991</c:v>
                </c:pt>
                <c:pt idx="1">
                  <c:v>7.3999999999999915</c:v>
                </c:pt>
                <c:pt idx="2">
                  <c:v>2.2999999999999972</c:v>
                </c:pt>
                <c:pt idx="3">
                  <c:v>5.7000000000000028</c:v>
                </c:pt>
                <c:pt idx="4">
                  <c:v>3.5999999999999943</c:v>
                </c:pt>
                <c:pt idx="5">
                  <c:v>5.3999999999999915</c:v>
                </c:pt>
                <c:pt idx="6">
                  <c:v>0.90000000000000568</c:v>
                </c:pt>
                <c:pt idx="7">
                  <c:v>0.89999999999999147</c:v>
                </c:pt>
                <c:pt idx="8">
                  <c:v>2</c:v>
                </c:pt>
                <c:pt idx="9">
                  <c:v>6.0999999999999943</c:v>
                </c:pt>
                <c:pt idx="10">
                  <c:v>9.6000000000000085</c:v>
                </c:pt>
                <c:pt idx="11">
                  <c:v>11.700000000000003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34-45A7-AD71-078852FE0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10355024"/>
        <c:axId val="310359376"/>
      </c:barChart>
      <c:catAx>
        <c:axId val="3103550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3103593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10359376"/>
        <c:scaling>
          <c:orientation val="minMax"/>
        </c:scaling>
        <c:delete val="0"/>
        <c:axPos val="l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310355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74943671121773"/>
          <c:y val="0.20265846481281419"/>
          <c:w val="0.11703968528103939"/>
          <c:h val="0.322260181751524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uLnTx/>
              <a:uFillTx/>
              <a:latin typeface="MS Sans Serif"/>
              <a:ea typeface="MS Sans Serif"/>
              <a:cs typeface="MS Sans Serif"/>
            </a:defRPr>
          </a:pPr>
          <a:endParaRPr lang="de-DE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29" r="0.70000000000000029" t="0.78740157499999996" header="0.39400000000000024" footer="0.39400000000000024"/>
    <c:pageSetup paperSize="9" orientation="landscape" horizontalDpi="-4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r>
              <a:rPr lang="de-DE"/>
              <a:t>Wahlergebnisse 1957</a:t>
            </a:r>
          </a:p>
        </c:rich>
      </c:tx>
      <c:layout>
        <c:manualLayout>
          <c:xMode val="edge"/>
          <c:yMode val="edge"/>
          <c:x val="0.33808587592870543"/>
          <c:y val="3.69128726433798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588616173760683"/>
          <c:y val="0.3120815596213023"/>
          <c:w val="0.5702653328917916"/>
          <c:h val="0.51006878561761171"/>
        </c:manualLayout>
      </c:layout>
      <c:ofPieChart>
        <c:ofPieType val="pie"/>
        <c:varyColors val="1"/>
        <c:ser>
          <c:idx val="0"/>
          <c:order val="0"/>
          <c:tx>
            <c:strRef>
              <c:f>Elections!$D$3</c:f>
              <c:strCache>
                <c:ptCount val="1"/>
                <c:pt idx="0">
                  <c:v>1957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213-4EC7-99C3-2212DC4380D4}"/>
              </c:ext>
            </c:extLst>
          </c:dPt>
          <c:dPt>
            <c:idx val="2"/>
            <c:bubble3D val="0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213-4EC7-99C3-2212DC4380D4}"/>
              </c:ext>
            </c:extLst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213-4EC7-99C3-2212DC4380D4}"/>
              </c:ext>
            </c:extLst>
          </c:dPt>
          <c:dPt>
            <c:idx val="4"/>
            <c:bubble3D val="0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213-4EC7-99C3-2212DC4380D4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213-4EC7-99C3-2212DC4380D4}"/>
              </c:ext>
            </c:extLst>
          </c:dPt>
          <c:dPt>
            <c:idx val="6"/>
            <c:bubble3D val="0"/>
            <c:spPr>
              <a:solidFill>
                <a:srgbClr val="008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213-4EC7-99C3-2212DC4380D4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uLnTx/>
                    <a:uFillTx/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Elections!$A$4:$A$9</c:f>
              <c:strCache>
                <c:ptCount val="6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BHE</c:v>
                </c:pt>
                <c:pt idx="4">
                  <c:v>DP</c:v>
                </c:pt>
                <c:pt idx="5">
                  <c:v>ANDERE</c:v>
                </c:pt>
              </c:strCache>
            </c:strRef>
          </c:cat>
          <c:val>
            <c:numRef>
              <c:f>Elections!$D$4:$D$9</c:f>
              <c:numCache>
                <c:formatCode>General</c:formatCode>
                <c:ptCount val="6"/>
                <c:pt idx="0">
                  <c:v>50.2</c:v>
                </c:pt>
                <c:pt idx="1">
                  <c:v>31.8</c:v>
                </c:pt>
                <c:pt idx="2">
                  <c:v>7.7</c:v>
                </c:pt>
                <c:pt idx="3">
                  <c:v>4.5999999999999996</c:v>
                </c:pt>
                <c:pt idx="4">
                  <c:v>3.4</c:v>
                </c:pt>
                <c:pt idx="5">
                  <c:v>2.2999999999999972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213-4EC7-99C3-2212DC438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3"/>
        <c:secondPieSize val="34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78740157499999996" l="0.70000000000000029" r="0.70000000000000029" t="0.78740157499999996" header="0.49212598450000017" footer="0.49212598450000017"/>
    <c:pageSetup paperSize="9" orientation="landscape" horizontalDpi="360" verticalDpi="36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Wages!$A$1</c:f>
          <c:strCache>
            <c:ptCount val="1"/>
            <c:pt idx="0">
              <c:v>Increase in nominal wages in 2014 compared to the previous year in % (Germany)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725484141471935"/>
          <c:y val="0.23744568387284926"/>
          <c:w val="0.69538215162551043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Wages!$A$3:$A$7</c:f>
              <c:strCache>
                <c:ptCount val="5"/>
                <c:pt idx="0">
                  <c:v>Employees in managerial positions</c:v>
                </c:pt>
                <c:pt idx="1">
                  <c:v>Prominent specialists</c:v>
                </c:pt>
                <c:pt idx="2">
                  <c:v>Professionals</c:v>
                </c:pt>
                <c:pt idx="3">
                  <c:v>Semi-skilled workers</c:v>
                </c:pt>
                <c:pt idx="4">
                  <c:v>Unskilled workers</c:v>
                </c:pt>
              </c:strCache>
            </c:strRef>
          </c:cat>
          <c:val>
            <c:numRef>
              <c:f>Wages!$B$3:$B$7</c:f>
              <c:numCache>
                <c:formatCode>General</c:formatCode>
                <c:ptCount val="5"/>
                <c:pt idx="0">
                  <c:v>4.0999999999999996</c:v>
                </c:pt>
                <c:pt idx="1">
                  <c:v>2.7</c:v>
                </c:pt>
                <c:pt idx="2">
                  <c:v>2.2000000000000002</c:v>
                </c:pt>
                <c:pt idx="3">
                  <c:v>1.5</c:v>
                </c:pt>
                <c:pt idx="4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B-474E-B717-9586AAD4C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3556543"/>
        <c:axId val="1123567359"/>
      </c:barChart>
      <c:catAx>
        <c:axId val="11235565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23567359"/>
        <c:crosses val="autoZero"/>
        <c:auto val="1"/>
        <c:lblAlgn val="ctr"/>
        <c:lblOffset val="100"/>
        <c:noMultiLvlLbl val="0"/>
      </c:catAx>
      <c:valAx>
        <c:axId val="11235673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23556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1"/>
              <a:t>Primary energy consumption 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1668377755804123E-2"/>
          <c:y val="0.16041666666666668"/>
          <c:w val="0.58898393122188164"/>
          <c:h val="0.73218394575678036"/>
        </c:manualLayout>
      </c:layout>
      <c:lineChart>
        <c:grouping val="standard"/>
        <c:varyColors val="0"/>
        <c:ser>
          <c:idx val="0"/>
          <c:order val="0"/>
          <c:tx>
            <c:strRef>
              <c:f>Energy_consumption!$A$4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Energy_consumption!$B$4:$E$4</c:f>
              <c:numCache>
                <c:formatCode>_-* #,##0.0\ _€_-;\-* #,##0.0\ _€_-;_-* "-"??\ _€_-;_-@_-</c:formatCode>
                <c:ptCount val="4"/>
                <c:pt idx="0">
                  <c:v>14</c:v>
                </c:pt>
                <c:pt idx="1">
                  <c:v>12.4</c:v>
                </c:pt>
                <c:pt idx="2">
                  <c:v>12.1</c:v>
                </c:pt>
                <c:pt idx="3">
                  <c:v>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2-4965-B660-A83C03B597D2}"/>
            </c:ext>
          </c:extLst>
        </c:ser>
        <c:ser>
          <c:idx val="1"/>
          <c:order val="1"/>
          <c:tx>
            <c:strRef>
              <c:f>Energy_consumption!$A$5</c:f>
              <c:strCache>
                <c:ptCount val="1"/>
                <c:pt idx="0">
                  <c:v>Lignite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Energy_consumption!$B$5:$E$5</c:f>
              <c:numCache>
                <c:formatCode>_-* #,##0.0\ _€_-;\-* #,##0.0\ _€_-;_-* "-"??\ _€_-;_-@_-</c:formatCode>
                <c:ptCount val="4"/>
                <c:pt idx="0">
                  <c:v>10.8</c:v>
                </c:pt>
                <c:pt idx="1">
                  <c:v>11</c:v>
                </c:pt>
                <c:pt idx="2">
                  <c:v>10.6</c:v>
                </c:pt>
                <c:pt idx="3">
                  <c:v>11.2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52-4965-B660-A83C03B597D2}"/>
            </c:ext>
          </c:extLst>
        </c:ser>
        <c:ser>
          <c:idx val="2"/>
          <c:order val="2"/>
          <c:tx>
            <c:strRef>
              <c:f>Energy_consumption!$A$6</c:f>
              <c:strCache>
                <c:ptCount val="1"/>
                <c:pt idx="0">
                  <c:v>Mineral oils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Energy_consumption!$B$6:$E$6</c:f>
              <c:numCache>
                <c:formatCode>_-* #,##0.0\ _€_-;\-* #,##0.0\ _€_-;_-* "-"??\ _€_-;_-@_-</c:formatCode>
                <c:ptCount val="4"/>
                <c:pt idx="0">
                  <c:v>38.200000000000003</c:v>
                </c:pt>
                <c:pt idx="1">
                  <c:v>35.5</c:v>
                </c:pt>
                <c:pt idx="2">
                  <c:v>32.9</c:v>
                </c:pt>
                <c:pt idx="3">
                  <c:v>33.799999999999997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52-4965-B660-A83C03B597D2}"/>
            </c:ext>
          </c:extLst>
        </c:ser>
        <c:ser>
          <c:idx val="3"/>
          <c:order val="3"/>
          <c:tx>
            <c:strRef>
              <c:f>Energy_consumption!$A$7</c:f>
              <c:strCache>
                <c:ptCount val="1"/>
                <c:pt idx="0">
                  <c:v>Gases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Energy_consumption!$B$7:$E$7</c:f>
              <c:numCache>
                <c:formatCode>_-* #,##0.0\ _€_-;\-* #,##0.0\ _€_-;_-* "-"??\ _€_-;_-@_-</c:formatCode>
                <c:ptCount val="4"/>
                <c:pt idx="0">
                  <c:v>20.8</c:v>
                </c:pt>
                <c:pt idx="1">
                  <c:v>22.4</c:v>
                </c:pt>
                <c:pt idx="2">
                  <c:v>22.4</c:v>
                </c:pt>
                <c:pt idx="3">
                  <c:v>22.7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52-4965-B660-A83C03B597D2}"/>
            </c:ext>
          </c:extLst>
        </c:ser>
        <c:ser>
          <c:idx val="4"/>
          <c:order val="4"/>
          <c:tx>
            <c:strRef>
              <c:f>Energy_consumption!$A$8</c:f>
              <c:strCache>
                <c:ptCount val="1"/>
                <c:pt idx="0">
                  <c:v>Nuclear energy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Energy_consumption!$B$8:$E$8</c:f>
              <c:numCache>
                <c:formatCode>_-* #,##0.0\ _€_-;\-* #,##0.0\ _€_-;_-* "-"??\ _€_-;_-@_-</c:formatCode>
                <c:ptCount val="4"/>
                <c:pt idx="0">
                  <c:v>12.9</c:v>
                </c:pt>
                <c:pt idx="1">
                  <c:v>12.2</c:v>
                </c:pt>
                <c:pt idx="2">
                  <c:v>10.8</c:v>
                </c:pt>
                <c:pt idx="3">
                  <c:v>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52-4965-B660-A83C03B597D2}"/>
            </c:ext>
          </c:extLst>
        </c:ser>
        <c:ser>
          <c:idx val="5"/>
          <c:order val="5"/>
          <c:tx>
            <c:strRef>
              <c:f>Energy_consumption!$A$9</c:f>
              <c:strCache>
                <c:ptCount val="1"/>
                <c:pt idx="0">
                  <c:v>Renewable energies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Energy_consumption!$B$9:$E$9</c:f>
              <c:numCache>
                <c:formatCode>_-* #,##0.0\ _€_-;\-* #,##0.0\ _€_-;_-* "-"??\ _€_-;_-@_-</c:formatCode>
                <c:ptCount val="4"/>
                <c:pt idx="0">
                  <c:v>2.9</c:v>
                </c:pt>
                <c:pt idx="1">
                  <c:v>5.3</c:v>
                </c:pt>
                <c:pt idx="2">
                  <c:v>9.9</c:v>
                </c:pt>
                <c:pt idx="3">
                  <c:v>12.4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52-4965-B660-A83C03B597D2}"/>
            </c:ext>
          </c:extLst>
        </c:ser>
        <c:ser>
          <c:idx val="6"/>
          <c:order val="6"/>
          <c:tx>
            <c:strRef>
              <c:f>Energy_consumption!$A$10</c:f>
              <c:strCache>
                <c:ptCount val="1"/>
                <c:pt idx="0">
                  <c:v>Other energy sources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Energy_consumption!$B$10:$E$10</c:f>
              <c:numCache>
                <c:formatCode>_-* #,##0.0\ _€_-;\-* #,##0.0\ _€_-;_-* "-"??\ _€_-;_-@_-</c:formatCode>
                <c:ptCount val="4"/>
                <c:pt idx="0">
                  <c:v>0.4</c:v>
                </c:pt>
                <c:pt idx="1">
                  <c:v>1.4</c:v>
                </c:pt>
                <c:pt idx="2">
                  <c:v>1.7</c:v>
                </c:pt>
                <c:pt idx="3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52-4965-B660-A83C03B59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8742408"/>
        <c:axId val="678732240"/>
      </c:lineChart>
      <c:catAx>
        <c:axId val="678742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732240"/>
        <c:crosses val="autoZero"/>
        <c:auto val="1"/>
        <c:lblAlgn val="ctr"/>
        <c:lblOffset val="100"/>
        <c:noMultiLvlLbl val="0"/>
      </c:catAx>
      <c:valAx>
        <c:axId val="67873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\ _€_-;\-* #,##0.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742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047291067182498"/>
          <c:y val="0.28130577427821524"/>
          <c:w val="0.23666687639653308"/>
          <c:h val="0.54687882764654416"/>
        </c:manualLayout>
      </c:layout>
      <c:overlay val="0"/>
      <c:spPr>
        <a:noFill/>
        <a:ln>
          <a:solidFill>
            <a:schemeClr val="bg2">
              <a:lumMod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Circle_1!$A$1</c:f>
          <c:strCache>
            <c:ptCount val="1"/>
            <c:pt idx="0">
              <c:v>Separately collected recyclables in 1000 t 2013</c:v>
            </c:pt>
          </c:strCache>
        </c:strRef>
      </c:tx>
      <c:layout>
        <c:manualLayout>
          <c:xMode val="edge"/>
          <c:yMode val="edge"/>
          <c:x val="0.21100344468011614"/>
          <c:y val="5.787037037037036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E43-4873-BCFC-BB2BE6CC5D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E43-4873-BCFC-BB2BE6CC5D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43-4873-BCFC-BB2BE6CC5D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E43-4873-BCFC-BB2BE6CC5D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43-4873-BCFC-BB2BE6CC5DA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E43-4873-BCFC-BB2BE6CC5DA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E43-4873-BCFC-BB2BE6CC5DA3}"/>
              </c:ext>
            </c:extLst>
          </c:dPt>
          <c:dLbls>
            <c:dLbl>
              <c:idx val="0"/>
              <c:layout>
                <c:manualLayout>
                  <c:x val="6.4664163537755531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E43-4873-BCFC-BB2BE6CC5DA3}"/>
                </c:ext>
              </c:extLst>
            </c:dLbl>
            <c:dLbl>
              <c:idx val="1"/>
              <c:layout>
                <c:manualLayout>
                  <c:x val="2.0859407592824365E-3"/>
                  <c:y val="0.139251523063533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E43-4873-BCFC-BB2BE6CC5DA3}"/>
                </c:ext>
              </c:extLst>
            </c:dLbl>
            <c:dLbl>
              <c:idx val="2"/>
              <c:layout>
                <c:manualLayout>
                  <c:x val="-2.7117229870671673E-2"/>
                  <c:y val="1.74064403829415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43-4873-BCFC-BB2BE6CC5DA3}"/>
                </c:ext>
              </c:extLst>
            </c:dLbl>
            <c:dLbl>
              <c:idx val="3"/>
              <c:layout>
                <c:manualLayout>
                  <c:x val="-9.8039215686274508E-2"/>
                  <c:y val="-2.61096605744125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43-4873-BCFC-BB2BE6CC5DA3}"/>
                </c:ext>
              </c:extLst>
            </c:dLbl>
            <c:dLbl>
              <c:idx val="4"/>
              <c:layout>
                <c:manualLayout>
                  <c:x val="-5.0062578222778473E-2"/>
                  <c:y val="-8.703220191470843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43-4873-BCFC-BB2BE6CC5DA3}"/>
                </c:ext>
              </c:extLst>
            </c:dLbl>
            <c:dLbl>
              <c:idx val="5"/>
              <c:layout>
                <c:manualLayout>
                  <c:x val="-2.0859407592824362E-2"/>
                  <c:y val="-2.90107339715694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43-4873-BCFC-BB2BE6CC5DA3}"/>
                </c:ext>
              </c:extLst>
            </c:dLbl>
            <c:dLbl>
              <c:idx val="6"/>
              <c:layout>
                <c:manualLayout>
                  <c:x val="0.12098456403838131"/>
                  <c:y val="-1.16042935886277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43-4873-BCFC-BB2BE6CC5D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Circle_1!$A$4:$A$10</c:f>
              <c:strCache>
                <c:ptCount val="7"/>
                <c:pt idx="0">
                  <c:v>Glass</c:v>
                </c:pt>
                <c:pt idx="1">
                  <c:v>Mixture.Value/Packaging.,Composites</c:v>
                </c:pt>
                <c:pt idx="2">
                  <c:v>Paper, Cardboard; Carton</c:v>
                </c:pt>
                <c:pt idx="3">
                  <c:v>Metals</c:v>
                </c:pt>
                <c:pt idx="4">
                  <c:v>Wood</c:v>
                </c:pt>
                <c:pt idx="5">
                  <c:v>Synthetics</c:v>
                </c:pt>
                <c:pt idx="6">
                  <c:v>Textiles</c:v>
                </c:pt>
              </c:strCache>
            </c:strRef>
          </c:cat>
          <c:val>
            <c:numRef>
              <c:f>Circle_1!$C$4:$C$10</c:f>
              <c:numCache>
                <c:formatCode>0.00%</c:formatCode>
                <c:ptCount val="7"/>
                <c:pt idx="0">
                  <c:v>0.15968805435619371</c:v>
                </c:pt>
                <c:pt idx="1">
                  <c:v>0.2191568765270944</c:v>
                </c:pt>
                <c:pt idx="2">
                  <c:v>0.48477089399872803</c:v>
                </c:pt>
                <c:pt idx="3">
                  <c:v>2.183954212270308E-2</c:v>
                </c:pt>
                <c:pt idx="4">
                  <c:v>9.6780131874016781E-2</c:v>
                </c:pt>
                <c:pt idx="5">
                  <c:v>8.3341700973993352E-3</c:v>
                </c:pt>
                <c:pt idx="6">
                  <c:v>9.4303310238645112E-3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3-4873-BCFC-BB2BE6CC5DA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de-DE" sz="1600"/>
              <a:t>Election results 1957</a:t>
            </a:r>
          </a:p>
        </c:rich>
      </c:tx>
      <c:overlay val="0"/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Circle_2!$B$3</c:f>
              <c:strCache>
                <c:ptCount val="1"/>
                <c:pt idx="0">
                  <c:v>1957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20C9-4383-B93C-AD1F2B5722E3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20C9-4383-B93C-AD1F2B5722E3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20C9-4383-B93C-AD1F2B5722E3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20C9-4383-B93C-AD1F2B5722E3}"/>
              </c:ext>
            </c:extLst>
          </c:dPt>
          <c:dPt>
            <c:idx val="5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20C9-4383-B93C-AD1F2B5722E3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Circle_2!$A$4:$A$9</c:f>
              <c:strCache>
                <c:ptCount val="6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BHE</c:v>
                </c:pt>
                <c:pt idx="4">
                  <c:v>DP</c:v>
                </c:pt>
                <c:pt idx="5">
                  <c:v>Other</c:v>
                </c:pt>
              </c:strCache>
            </c:strRef>
          </c:cat>
          <c:val>
            <c:numRef>
              <c:f>Circle_2!$B$4:$B$9</c:f>
              <c:numCache>
                <c:formatCode>General</c:formatCode>
                <c:ptCount val="6"/>
                <c:pt idx="0">
                  <c:v>50.2</c:v>
                </c:pt>
                <c:pt idx="1">
                  <c:v>31.8</c:v>
                </c:pt>
                <c:pt idx="2">
                  <c:v>7.7</c:v>
                </c:pt>
                <c:pt idx="3">
                  <c:v>4.5999999999999996</c:v>
                </c:pt>
                <c:pt idx="4">
                  <c:v>3.4</c:v>
                </c:pt>
                <c:pt idx="5">
                  <c:v>2.2999999999999972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C9-4383-B93C-AD1F2B572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plitType val="pos"/>
        <c:splitPos val="3"/>
        <c:secondPieSize val="75"/>
        <c:serLines/>
      </c:ofPieChart>
    </c:plotArea>
    <c:plotVisOnly val="1"/>
    <c:dispBlanksAs val="gap"/>
    <c:showDLblsOverMax val="0"/>
  </c:chart>
  <c:spPr>
    <a:effectLst>
      <a:outerShdw blurRad="635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6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aseline="0"/>
              <a:t>Soil composition</a:t>
            </a:r>
            <a:endParaRPr lang="de-DE" sz="1660" baseline="0"/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6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0452886270010951"/>
          <c:y val="0.11747955418616153"/>
          <c:w val="0.83886965288279358"/>
          <c:h val="0.71076800182585875"/>
        </c:manualLayout>
      </c:layout>
      <c:areaChart>
        <c:grouping val="percentStacked"/>
        <c:varyColors val="0"/>
        <c:ser>
          <c:idx val="0"/>
          <c:order val="0"/>
          <c:tx>
            <c:strRef>
              <c:f>Soil_composition!$A$5</c:f>
              <c:strCache>
                <c:ptCount val="1"/>
                <c:pt idx="0">
                  <c:v>Silt</c:v>
                </c:pt>
              </c:strCache>
            </c:strRef>
          </c:tx>
          <c:spPr>
            <a:pattFill prst="ltUpDiag">
              <a:fgClr>
                <a:schemeClr val="accent6">
                  <a:shade val="53000"/>
                </a:schemeClr>
              </a:fgClr>
              <a:bgClr>
                <a:schemeClr val="accent6">
                  <a:shade val="53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53000"/>
                </a:schemeClr>
              </a:innerShdw>
            </a:effectLst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Schluff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C78-4B0F-925F-F91C5B5293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Soil_composition!$B$5:$H$5</c:f>
              <c:numCache>
                <c:formatCode>General</c:formatCode>
                <c:ptCount val="7"/>
                <c:pt idx="0">
                  <c:v>28</c:v>
                </c:pt>
                <c:pt idx="1">
                  <c:v>36</c:v>
                </c:pt>
                <c:pt idx="2">
                  <c:v>35</c:v>
                </c:pt>
                <c:pt idx="3">
                  <c:v>43</c:v>
                </c:pt>
                <c:pt idx="4">
                  <c:v>48</c:v>
                </c:pt>
                <c:pt idx="5">
                  <c:v>51</c:v>
                </c:pt>
                <c:pt idx="6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8-4B0F-925F-F91C5B5293BA}"/>
            </c:ext>
          </c:extLst>
        </c:ser>
        <c:ser>
          <c:idx val="1"/>
          <c:order val="1"/>
          <c:tx>
            <c:strRef>
              <c:f>Soil_composition!$A$6</c:f>
              <c:strCache>
                <c:ptCount val="1"/>
                <c:pt idx="0">
                  <c:v>Tone</c:v>
                </c:pt>
              </c:strCache>
            </c:strRef>
          </c:tx>
          <c:spPr>
            <a:pattFill prst="ltUpDiag">
              <a:fgClr>
                <a:schemeClr val="accent6">
                  <a:shade val="76000"/>
                </a:schemeClr>
              </a:fgClr>
              <a:bgClr>
                <a:schemeClr val="accent6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76000"/>
                </a:schemeClr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Soil_composition!$B$6:$H$6</c:f>
              <c:numCache>
                <c:formatCode>General</c:formatCode>
                <c:ptCount val="7"/>
                <c:pt idx="0">
                  <c:v>10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8-4B0F-925F-F91C5B5293BA}"/>
            </c:ext>
          </c:extLst>
        </c:ser>
        <c:ser>
          <c:idx val="2"/>
          <c:order val="2"/>
          <c:tx>
            <c:strRef>
              <c:f>Soil_composition!$A$7</c:f>
              <c:strCache>
                <c:ptCount val="1"/>
                <c:pt idx="0">
                  <c:v>Fine pores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/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Soil_composition!$B$7:$H$7</c:f>
              <c:numCache>
                <c:formatCode>General</c:formatCode>
                <c:ptCount val="7"/>
                <c:pt idx="0">
                  <c:v>18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15</c:v>
                </c:pt>
                <c:pt idx="5">
                  <c:v>13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78-4B0F-925F-F91C5B5293BA}"/>
            </c:ext>
          </c:extLst>
        </c:ser>
        <c:ser>
          <c:idx val="3"/>
          <c:order val="3"/>
          <c:tx>
            <c:strRef>
              <c:f>Soil_composition!$A$8</c:f>
              <c:strCache>
                <c:ptCount val="1"/>
                <c:pt idx="0">
                  <c:v>Medium pores</c:v>
                </c:pt>
              </c:strCache>
            </c:strRef>
          </c:tx>
          <c:spPr>
            <a:pattFill prst="ltUpDiag">
              <a:fgClr>
                <a:schemeClr val="accent6">
                  <a:tint val="77000"/>
                </a:schemeClr>
              </a:fgClr>
              <a:bgClr>
                <a:schemeClr val="accent6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77000"/>
                </a:schemeClr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Soil_composition!$B$8:$H$8</c:f>
              <c:numCache>
                <c:formatCode>General</c:formatCode>
                <c:ptCount val="7"/>
                <c:pt idx="0">
                  <c:v>25</c:v>
                </c:pt>
                <c:pt idx="1">
                  <c:v>20</c:v>
                </c:pt>
                <c:pt idx="2">
                  <c:v>20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8-4B0F-925F-F91C5B5293BA}"/>
            </c:ext>
          </c:extLst>
        </c:ser>
        <c:ser>
          <c:idx val="4"/>
          <c:order val="4"/>
          <c:tx>
            <c:strRef>
              <c:f>Soil_composition!$A$9</c:f>
              <c:strCache>
                <c:ptCount val="1"/>
                <c:pt idx="0">
                  <c:v>Coarse pores</c:v>
                </c:pt>
              </c:strCache>
            </c:strRef>
          </c:tx>
          <c:spPr>
            <a:pattFill prst="ltUpDiag">
              <a:fgClr>
                <a:schemeClr val="accent6">
                  <a:tint val="54000"/>
                </a:schemeClr>
              </a:fgClr>
              <a:bgClr>
                <a:schemeClr val="accent6">
                  <a:tint val="54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54000"/>
                </a:schemeClr>
              </a:innerShdw>
            </a:effectLst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Grobporen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C78-4B0F-925F-F91C5B5293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Soil_composition!$B$9:$H$9</c:f>
              <c:numCache>
                <c:formatCode>General</c:formatCode>
                <c:ptCount val="7"/>
                <c:pt idx="0">
                  <c:v>19</c:v>
                </c:pt>
                <c:pt idx="1">
                  <c:v>17</c:v>
                </c:pt>
                <c:pt idx="2">
                  <c:v>19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78-4B0F-925F-F91C5B5293BA}"/>
            </c:ext>
          </c:extLst>
        </c:ser>
        <c:dLbls>
          <c:showLegendKey val="0"/>
          <c:showVal val="0"/>
          <c:showCatName val="0"/>
          <c:showSerName val="1"/>
          <c:showPercent val="0"/>
          <c:showBubbleSize val="0"/>
        </c:dLbls>
        <c:axId val="59541088"/>
        <c:axId val="59545984"/>
      </c:areaChart>
      <c:catAx>
        <c:axId val="59541088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5459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954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541088"/>
        <c:crosses val="autoZero"/>
        <c:crossBetween val="midCat"/>
      </c:valAx>
      <c:spPr>
        <a:noFill/>
        <a:ln>
          <a:noFill/>
        </a:ln>
        <a:effectLst/>
      </c:spPr>
    </c:plotArea>
    <c:plotVisOnly val="0"/>
    <c:dispBlanksAs val="zero"/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62" r="0.70000000000000062" t="0.78740157499999996" header="0.39400000000000052" footer="0.3940000000000005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600"/>
              <a:t>Thermometry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218518801654648"/>
          <c:y val="0.17661907094149112"/>
          <c:w val="0.84558223972003499"/>
          <c:h val="0.65933581219014337"/>
        </c:manualLayout>
      </c:layout>
      <c:stockChart>
        <c:ser>
          <c:idx val="0"/>
          <c:order val="0"/>
          <c:tx>
            <c:strRef>
              <c:f>Thermometry!$B$3</c:f>
              <c:strCache>
                <c:ptCount val="1"/>
                <c:pt idx="0">
                  <c:v>T-max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Thermometry!$A$4:$A$10</c:f>
              <c:strCache>
                <c:ptCount val="7"/>
                <c:pt idx="0">
                  <c:v>Mo</c:v>
                </c:pt>
                <c:pt idx="1">
                  <c:v>Di</c:v>
                </c:pt>
                <c:pt idx="2">
                  <c:v>Mi</c:v>
                </c:pt>
                <c:pt idx="3">
                  <c:v>Do</c:v>
                </c:pt>
                <c:pt idx="4">
                  <c:v>Fr</c:v>
                </c:pt>
                <c:pt idx="5">
                  <c:v>Sa</c:v>
                </c:pt>
                <c:pt idx="6">
                  <c:v>So</c:v>
                </c:pt>
              </c:strCache>
            </c:strRef>
          </c:cat>
          <c:val>
            <c:numRef>
              <c:f>Thermometry!$B$4:$B$10</c:f>
              <c:numCache>
                <c:formatCode>General</c:formatCode>
                <c:ptCount val="7"/>
                <c:pt idx="0">
                  <c:v>73.94</c:v>
                </c:pt>
                <c:pt idx="1">
                  <c:v>79.16</c:v>
                </c:pt>
                <c:pt idx="2">
                  <c:v>73.759999999999991</c:v>
                </c:pt>
                <c:pt idx="3">
                  <c:v>73.039999999999992</c:v>
                </c:pt>
                <c:pt idx="4">
                  <c:v>77.72</c:v>
                </c:pt>
                <c:pt idx="5">
                  <c:v>76.460000000000008</c:v>
                </c:pt>
                <c:pt idx="6">
                  <c:v>78.44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2F-45BC-997F-0E8C45EFB924}"/>
            </c:ext>
          </c:extLst>
        </c:ser>
        <c:ser>
          <c:idx val="1"/>
          <c:order val="1"/>
          <c:tx>
            <c:strRef>
              <c:f>Thermometry!$C$3</c:f>
              <c:strCache>
                <c:ptCount val="1"/>
                <c:pt idx="0">
                  <c:v>T-min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Thermometry!$A$4:$A$10</c:f>
              <c:strCache>
                <c:ptCount val="7"/>
                <c:pt idx="0">
                  <c:v>Mo</c:v>
                </c:pt>
                <c:pt idx="1">
                  <c:v>Di</c:v>
                </c:pt>
                <c:pt idx="2">
                  <c:v>Mi</c:v>
                </c:pt>
                <c:pt idx="3">
                  <c:v>Do</c:v>
                </c:pt>
                <c:pt idx="4">
                  <c:v>Fr</c:v>
                </c:pt>
                <c:pt idx="5">
                  <c:v>Sa</c:v>
                </c:pt>
                <c:pt idx="6">
                  <c:v>So</c:v>
                </c:pt>
              </c:strCache>
            </c:strRef>
          </c:cat>
          <c:val>
            <c:numRef>
              <c:f>Thermometry!$C$4:$C$10</c:f>
              <c:numCache>
                <c:formatCode>General</c:formatCode>
                <c:ptCount val="7"/>
                <c:pt idx="0">
                  <c:v>61.519999999999996</c:v>
                </c:pt>
                <c:pt idx="1">
                  <c:v>60.44</c:v>
                </c:pt>
                <c:pt idx="2">
                  <c:v>62.96</c:v>
                </c:pt>
                <c:pt idx="3">
                  <c:v>58.82</c:v>
                </c:pt>
                <c:pt idx="4">
                  <c:v>58.64</c:v>
                </c:pt>
                <c:pt idx="5">
                  <c:v>63.680000000000007</c:v>
                </c:pt>
                <c:pt idx="6">
                  <c:v>61.16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2F-45BC-997F-0E8C45EFB924}"/>
            </c:ext>
          </c:extLst>
        </c:ser>
        <c:ser>
          <c:idx val="2"/>
          <c:order val="2"/>
          <c:tx>
            <c:strRef>
              <c:f>Thermometry!$D$3</c:f>
              <c:strCache>
                <c:ptCount val="1"/>
                <c:pt idx="0">
                  <c:v>T-medium</c:v>
                </c:pt>
              </c:strCache>
            </c:strRef>
          </c:tx>
          <c:spPr>
            <a:ln w="47625">
              <a:noFill/>
            </a:ln>
          </c:spPr>
          <c:marker>
            <c:symbol val="dash"/>
            <c:size val="11"/>
            <c:spPr>
              <a:ln w="19050">
                <a:solidFill>
                  <a:srgbClr val="C00000"/>
                </a:solidFill>
              </a:ln>
            </c:spPr>
          </c:marker>
          <c:cat>
            <c:strRef>
              <c:f>Thermometry!$A$4:$A$10</c:f>
              <c:strCache>
                <c:ptCount val="7"/>
                <c:pt idx="0">
                  <c:v>Mo</c:v>
                </c:pt>
                <c:pt idx="1">
                  <c:v>Di</c:v>
                </c:pt>
                <c:pt idx="2">
                  <c:v>Mi</c:v>
                </c:pt>
                <c:pt idx="3">
                  <c:v>Do</c:v>
                </c:pt>
                <c:pt idx="4">
                  <c:v>Fr</c:v>
                </c:pt>
                <c:pt idx="5">
                  <c:v>Sa</c:v>
                </c:pt>
                <c:pt idx="6">
                  <c:v>So</c:v>
                </c:pt>
              </c:strCache>
            </c:strRef>
          </c:cat>
          <c:val>
            <c:numRef>
              <c:f>Thermometry!$D$4:$D$10</c:f>
              <c:numCache>
                <c:formatCode>General</c:formatCode>
                <c:ptCount val="7"/>
                <c:pt idx="0">
                  <c:v>68.72</c:v>
                </c:pt>
                <c:pt idx="1">
                  <c:v>69.259999999999991</c:v>
                </c:pt>
                <c:pt idx="2">
                  <c:v>68.539999999999992</c:v>
                </c:pt>
                <c:pt idx="3">
                  <c:v>68.539999999999992</c:v>
                </c:pt>
                <c:pt idx="4">
                  <c:v>68.900000000000006</c:v>
                </c:pt>
                <c:pt idx="5">
                  <c:v>68.539999999999992</c:v>
                </c:pt>
                <c:pt idx="6">
                  <c:v>68.72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2F-45BC-997F-0E8C45EFB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/>
          </c:spPr>
        </c:hiLowLines>
        <c:axId val="59550336"/>
        <c:axId val="59553600"/>
      </c:stockChart>
      <c:catAx>
        <c:axId val="59550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553600"/>
        <c:crosses val="autoZero"/>
        <c:auto val="1"/>
        <c:lblAlgn val="ctr"/>
        <c:lblOffset val="100"/>
        <c:noMultiLvlLbl val="0"/>
      </c:catAx>
      <c:valAx>
        <c:axId val="59553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550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617460966471253"/>
          <c:y val="0.54504278185295252"/>
          <c:w val="0.12462500804793475"/>
          <c:h val="0.2474286894297848"/>
        </c:manualLayout>
      </c:layout>
      <c:overlay val="0"/>
      <c:spPr>
        <a:solidFill>
          <a:schemeClr val="accent4">
            <a:lumMod val="40000"/>
            <a:lumOff val="60000"/>
            <a:alpha val="61000"/>
          </a:scheme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Stock!$B$3</c:f>
              <c:strCache>
                <c:ptCount val="1"/>
                <c:pt idx="0">
                  <c:v>Opening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Stock!$B$4:$B$7</c:f>
              <c:numCache>
                <c:formatCode>General</c:formatCode>
                <c:ptCount val="4"/>
                <c:pt idx="0">
                  <c:v>280</c:v>
                </c:pt>
                <c:pt idx="1">
                  <c:v>160</c:v>
                </c:pt>
                <c:pt idx="2">
                  <c:v>320</c:v>
                </c:pt>
                <c:pt idx="3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D1-43BE-822F-2FD9319A1227}"/>
            </c:ext>
          </c:extLst>
        </c:ser>
        <c:ser>
          <c:idx val="1"/>
          <c:order val="1"/>
          <c:tx>
            <c:strRef>
              <c:f>Stock!$C$3</c:f>
              <c:strCache>
                <c:ptCount val="1"/>
                <c:pt idx="0">
                  <c:v>Maximum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Stock!$C$4:$C$7</c:f>
              <c:numCache>
                <c:formatCode>General</c:formatCode>
                <c:ptCount val="4"/>
                <c:pt idx="0">
                  <c:v>320</c:v>
                </c:pt>
                <c:pt idx="1">
                  <c:v>190</c:v>
                </c:pt>
                <c:pt idx="2">
                  <c:v>330</c:v>
                </c:pt>
                <c:pt idx="3">
                  <c:v>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D1-43BE-822F-2FD9319A1227}"/>
            </c:ext>
          </c:extLst>
        </c:ser>
        <c:ser>
          <c:idx val="2"/>
          <c:order val="2"/>
          <c:tx>
            <c:strRef>
              <c:f>Stock!$D$3</c:f>
              <c:strCache>
                <c:ptCount val="1"/>
                <c:pt idx="0">
                  <c:v>Lowest value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Stock!$D$4:$D$7</c:f>
              <c:numCache>
                <c:formatCode>General</c:formatCode>
                <c:ptCount val="4"/>
                <c:pt idx="0">
                  <c:v>260</c:v>
                </c:pt>
                <c:pt idx="1">
                  <c:v>143</c:v>
                </c:pt>
                <c:pt idx="2">
                  <c:v>260</c:v>
                </c:pt>
                <c:pt idx="3">
                  <c:v>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D1-43BE-822F-2FD9319A1227}"/>
            </c:ext>
          </c:extLst>
        </c:ser>
        <c:ser>
          <c:idx val="3"/>
          <c:order val="3"/>
          <c:tx>
            <c:strRef>
              <c:f>Stock!$E$3</c:f>
              <c:strCache>
                <c:ptCount val="1"/>
                <c:pt idx="0">
                  <c:v>End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Stock!$E$4:$E$7</c:f>
              <c:numCache>
                <c:formatCode>General</c:formatCode>
                <c:ptCount val="4"/>
                <c:pt idx="0">
                  <c:v>305</c:v>
                </c:pt>
                <c:pt idx="1">
                  <c:v>185</c:v>
                </c:pt>
                <c:pt idx="2">
                  <c:v>290</c:v>
                </c:pt>
                <c:pt idx="3">
                  <c:v>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D1-43BE-822F-2FD9319A1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/>
          </c:spPr>
        </c:hiLowLines>
        <c:upDownBars>
          <c:gapWidth val="150"/>
          <c:upBars/>
          <c:downBars/>
        </c:upDownBars>
        <c:axId val="59548704"/>
        <c:axId val="59542720"/>
      </c:stockChart>
      <c:catAx>
        <c:axId val="59548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542720"/>
        <c:crosses val="autoZero"/>
        <c:auto val="1"/>
        <c:lblAlgn val="ctr"/>
        <c:lblOffset val="100"/>
        <c:noMultiLvlLbl val="0"/>
      </c:catAx>
      <c:valAx>
        <c:axId val="59542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548704"/>
        <c:crosses val="autoZero"/>
        <c:crossBetween val="between"/>
      </c:valAx>
    </c:plotArea>
    <c:legend>
      <c:legendPos val="r"/>
      <c:overlay val="0"/>
      <c:spPr>
        <a:solidFill>
          <a:schemeClr val="bg1">
            <a:lumMod val="85000"/>
          </a:scheme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Profit development</a:t>
            </a:r>
          </a:p>
        </c:rich>
      </c:tx>
      <c:layout>
        <c:manualLayout>
          <c:xMode val="edge"/>
          <c:yMode val="edge"/>
          <c:x val="0.33104155730533685"/>
          <c:y val="3.5512510088781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1426715728330569"/>
          <c:w val="0.84059251968503934"/>
          <c:h val="0.698701899550691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Combo!$B$3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numRef>
              <c:f>Combo!$A$4:$A$9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Combo!$B$4:$B$9</c:f>
              <c:numCache>
                <c:formatCode>General</c:formatCode>
                <c:ptCount val="6"/>
                <c:pt idx="0">
                  <c:v>12</c:v>
                </c:pt>
                <c:pt idx="1">
                  <c:v>15</c:v>
                </c:pt>
                <c:pt idx="2">
                  <c:v>16</c:v>
                </c:pt>
                <c:pt idx="3">
                  <c:v>20</c:v>
                </c:pt>
                <c:pt idx="4">
                  <c:v>20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DD-4815-B30B-CB9805DED80E}"/>
            </c:ext>
          </c:extLst>
        </c:ser>
        <c:ser>
          <c:idx val="1"/>
          <c:order val="1"/>
          <c:tx>
            <c:strRef>
              <c:f>Combo!$C$3</c:f>
              <c:strCache>
                <c:ptCount val="1"/>
                <c:pt idx="0">
                  <c:v>Costs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Combo!$A$4:$A$9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Combo!$C$4:$C$9</c:f>
              <c:numCache>
                <c:formatCode>General</c:formatCode>
                <c:ptCount val="6"/>
                <c:pt idx="0">
                  <c:v>11</c:v>
                </c:pt>
                <c:pt idx="1">
                  <c:v>14</c:v>
                </c:pt>
                <c:pt idx="2">
                  <c:v>15</c:v>
                </c:pt>
                <c:pt idx="3">
                  <c:v>18</c:v>
                </c:pt>
                <c:pt idx="4">
                  <c:v>17</c:v>
                </c:pt>
                <c:pt idx="5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DD-4815-B30B-CB9805DED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9543264"/>
        <c:axId val="59547072"/>
      </c:barChart>
      <c:lineChart>
        <c:grouping val="standard"/>
        <c:varyColors val="0"/>
        <c:ser>
          <c:idx val="2"/>
          <c:order val="2"/>
          <c:tx>
            <c:strRef>
              <c:f>Combo!$D$3</c:f>
              <c:strCache>
                <c:ptCount val="1"/>
                <c:pt idx="0">
                  <c:v>Profit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</a:ln>
          </c:spPr>
          <c:marker>
            <c:symbol val="circle"/>
            <c:size val="5"/>
          </c:marker>
          <c:cat>
            <c:numRef>
              <c:f>Combo!$A$4:$A$9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Combo!$D$4:$D$9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D-4815-B30B-CB9805DED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554144"/>
        <c:axId val="59543808"/>
      </c:lineChart>
      <c:catAx>
        <c:axId val="5954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9547072"/>
        <c:crosses val="autoZero"/>
        <c:auto val="1"/>
        <c:lblAlgn val="ctr"/>
        <c:lblOffset val="100"/>
        <c:noMultiLvlLbl val="0"/>
      </c:catAx>
      <c:valAx>
        <c:axId val="59547072"/>
        <c:scaling>
          <c:orientation val="minMax"/>
          <c:max val="2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59543264"/>
        <c:crosses val="autoZero"/>
        <c:crossBetween val="between"/>
      </c:valAx>
      <c:valAx>
        <c:axId val="59543808"/>
        <c:scaling>
          <c:orientation val="minMax"/>
          <c:max val="4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crossAx val="59554144"/>
        <c:crosses val="max"/>
        <c:crossBetween val="between"/>
      </c:valAx>
      <c:catAx>
        <c:axId val="59554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543808"/>
        <c:crosses val="autoZero"/>
        <c:auto val="1"/>
        <c:lblAlgn val="ctr"/>
        <c:lblOffset val="100"/>
        <c:noMultiLvlLbl val="0"/>
      </c:cat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Elections_2!$B$3</c:f>
              <c:strCache>
                <c:ptCount val="1"/>
                <c:pt idx="0">
                  <c:v>1983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83-4AB3-A00C-83CBACCDD58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83-4AB3-A00C-83CBACCDD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51B-4D93-8C95-C88F9DBC322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A51B-4D93-8C95-C88F9DBC32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51B-4D93-8C95-C88F9DBC322B}"/>
              </c:ext>
            </c:extLst>
          </c:dPt>
          <c:cat>
            <c:strRef>
              <c:f>Elections_2!$A$4:$A$8</c:f>
              <c:strCache>
                <c:ptCount val="5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Green</c:v>
                </c:pt>
                <c:pt idx="4">
                  <c:v>Other</c:v>
                </c:pt>
              </c:strCache>
            </c:strRef>
          </c:cat>
          <c:val>
            <c:numRef>
              <c:f>Elections_2!$B$4:$B$8</c:f>
              <c:numCache>
                <c:formatCode>General</c:formatCode>
                <c:ptCount val="5"/>
                <c:pt idx="0">
                  <c:v>48.8</c:v>
                </c:pt>
                <c:pt idx="1">
                  <c:v>38.200000000000003</c:v>
                </c:pt>
                <c:pt idx="2">
                  <c:v>6.9</c:v>
                </c:pt>
                <c:pt idx="3">
                  <c:v>5.6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83-4AB3-A00C-83CBACCDD580}"/>
            </c:ext>
          </c:extLst>
        </c:ser>
        <c:ser>
          <c:idx val="1"/>
          <c:order val="1"/>
          <c:tx>
            <c:strRef>
              <c:f>Elections_2!$C$3</c:f>
              <c:strCache>
                <c:ptCount val="1"/>
                <c:pt idx="0">
                  <c:v>1987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D83-4AB3-A00C-83CBACCDD58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D83-4AB3-A00C-83CBACCDD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51B-4D93-8C95-C88F9DBC322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51B-4D93-8C95-C88F9DBC32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A51B-4D93-8C95-C88F9DBC322B}"/>
              </c:ext>
            </c:extLst>
          </c:dPt>
          <c:cat>
            <c:strRef>
              <c:f>Elections_2!$A$4:$A$8</c:f>
              <c:strCache>
                <c:ptCount val="5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Green</c:v>
                </c:pt>
                <c:pt idx="4">
                  <c:v>Other</c:v>
                </c:pt>
              </c:strCache>
            </c:strRef>
          </c:cat>
          <c:val>
            <c:numRef>
              <c:f>Elections_2!$C$4:$C$8</c:f>
              <c:numCache>
                <c:formatCode>General</c:formatCode>
                <c:ptCount val="5"/>
                <c:pt idx="0">
                  <c:v>44.3</c:v>
                </c:pt>
                <c:pt idx="1">
                  <c:v>37</c:v>
                </c:pt>
                <c:pt idx="2">
                  <c:v>9.1</c:v>
                </c:pt>
                <c:pt idx="3">
                  <c:v>8.3000000000000007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83-4AB3-A00C-83CBACCDD580}"/>
            </c:ext>
          </c:extLst>
        </c:ser>
        <c:ser>
          <c:idx val="2"/>
          <c:order val="2"/>
          <c:tx>
            <c:strRef>
              <c:f>Elections_2!$D$3</c:f>
              <c:strCache>
                <c:ptCount val="1"/>
                <c:pt idx="0">
                  <c:v>1990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BD83-4AB3-A00C-83CBACCDD58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D83-4AB3-A00C-83CBACCDD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A51B-4D93-8C95-C88F9DBC322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A51B-4D93-8C95-C88F9DBC32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A51B-4D93-8C95-C88F9DBC322B}"/>
              </c:ext>
            </c:extLst>
          </c:dPt>
          <c:cat>
            <c:strRef>
              <c:f>Elections_2!$A$4:$A$8</c:f>
              <c:strCache>
                <c:ptCount val="5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Green</c:v>
                </c:pt>
                <c:pt idx="4">
                  <c:v>Other</c:v>
                </c:pt>
              </c:strCache>
            </c:strRef>
          </c:cat>
          <c:val>
            <c:numRef>
              <c:f>Elections_2!$D$4:$D$8</c:f>
              <c:numCache>
                <c:formatCode>General</c:formatCode>
                <c:ptCount val="5"/>
                <c:pt idx="0">
                  <c:v>43.8</c:v>
                </c:pt>
                <c:pt idx="1">
                  <c:v>33.5</c:v>
                </c:pt>
                <c:pt idx="2">
                  <c:v>11</c:v>
                </c:pt>
                <c:pt idx="3">
                  <c:v>3.8</c:v>
                </c:pt>
                <c:pt idx="4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D83-4AB3-A00C-83CBACCDD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cat>
            <c:strRef>
              <c:f>Net_diagram!$A$4:$A$15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Net_diagram!$B$4:$B$15</c:f>
              <c:numCache>
                <c:formatCode>General</c:formatCode>
                <c:ptCount val="12"/>
                <c:pt idx="0">
                  <c:v>6.8000000000000007</c:v>
                </c:pt>
                <c:pt idx="1">
                  <c:v>17.600000000000001</c:v>
                </c:pt>
                <c:pt idx="2">
                  <c:v>33.799999999999997</c:v>
                </c:pt>
                <c:pt idx="3">
                  <c:v>39.200000000000003</c:v>
                </c:pt>
                <c:pt idx="4">
                  <c:v>53.6</c:v>
                </c:pt>
                <c:pt idx="5">
                  <c:v>71.599999999999994</c:v>
                </c:pt>
                <c:pt idx="6">
                  <c:v>78.800000000000011</c:v>
                </c:pt>
                <c:pt idx="7">
                  <c:v>77</c:v>
                </c:pt>
                <c:pt idx="8">
                  <c:v>71.599999999999994</c:v>
                </c:pt>
                <c:pt idx="9">
                  <c:v>66.2</c:v>
                </c:pt>
                <c:pt idx="10">
                  <c:v>53.6</c:v>
                </c:pt>
                <c:pt idx="11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8-4C88-8647-542C9216C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9408"/>
        <c:axId val="206772672"/>
      </c:radarChart>
      <c:catAx>
        <c:axId val="2067694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06772672"/>
        <c:crosses val="autoZero"/>
        <c:auto val="0"/>
        <c:lblAlgn val="ctr"/>
        <c:lblOffset val="100"/>
        <c:noMultiLvlLbl val="0"/>
      </c:catAx>
      <c:valAx>
        <c:axId val="206772672"/>
        <c:scaling>
          <c:orientation val="minMax"/>
          <c:min val="-3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6769408"/>
        <c:crosses val="autoZero"/>
        <c:crossBetween val="between"/>
        <c:majorUnit val="15"/>
        <c:minorUnit val="15"/>
      </c:valAx>
      <c:spPr>
        <a:noFill/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52" footer="0.39400000000000052"/>
    <c:pageSetup paperSize="9" orientation="landscape" horizontalDpi="-4" verticalDpi="0" copies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SQRT(x)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Parabel!$B$3</c:f>
              <c:strCache>
                <c:ptCount val="1"/>
                <c:pt idx="0">
                  <c:v>SQRT(x)</c:v>
                </c:pt>
              </c:strCache>
            </c:strRef>
          </c:tx>
          <c:spPr>
            <a:ln w="19050"/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</c:spPr>
          </c:marker>
          <c:xVal>
            <c:numRef>
              <c:f>Parabel!$A$4:$A$13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2000</c:v>
                </c:pt>
                <c:pt idx="9">
                  <c:v>3000</c:v>
                </c:pt>
              </c:numCache>
            </c:numRef>
          </c:xVal>
          <c:yVal>
            <c:numRef>
              <c:f>Parabel!$B$4:$B$13</c:f>
              <c:numCache>
                <c:formatCode>0.000</c:formatCode>
                <c:ptCount val="10"/>
                <c:pt idx="0">
                  <c:v>0</c:v>
                </c:pt>
                <c:pt idx="1">
                  <c:v>3.1622776601683795</c:v>
                </c:pt>
                <c:pt idx="2">
                  <c:v>4.4721359549995796</c:v>
                </c:pt>
                <c:pt idx="3">
                  <c:v>7.0710678118654755</c:v>
                </c:pt>
                <c:pt idx="4">
                  <c:v>10</c:v>
                </c:pt>
                <c:pt idx="5">
                  <c:v>14.142135623730951</c:v>
                </c:pt>
                <c:pt idx="6">
                  <c:v>22.360679774997898</c:v>
                </c:pt>
                <c:pt idx="7">
                  <c:v>31.622776601683793</c:v>
                </c:pt>
                <c:pt idx="8">
                  <c:v>44.721359549995796</c:v>
                </c:pt>
                <c:pt idx="9">
                  <c:v>54.772255750516614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30-4505-94B0-F6B32AB8C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73216"/>
        <c:axId val="206772128"/>
      </c:scatterChart>
      <c:valAx>
        <c:axId val="206773216"/>
        <c:scaling>
          <c:orientation val="minMax"/>
          <c:max val="3000"/>
        </c:scaling>
        <c:delete val="0"/>
        <c:axPos val="b"/>
        <c:numFmt formatCode="General" sourceLinked="1"/>
        <c:majorTickMark val="out"/>
        <c:minorTickMark val="none"/>
        <c:tickLblPos val="nextTo"/>
        <c:crossAx val="206772128"/>
        <c:crosses val="autoZero"/>
        <c:crossBetween val="midCat"/>
      </c:valAx>
      <c:valAx>
        <c:axId val="2067721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206773216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37523900131504E-2"/>
          <c:y val="4.5548798707853826E-2"/>
          <c:w val="0.8409021770023305"/>
          <c:h val="0.908902402584292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Positive_negative!$B$3</c:f>
              <c:strCache>
                <c:ptCount val="1"/>
                <c:pt idx="0">
                  <c:v>SQRT(x)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Positive_negative!$A$4:$A$13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2000</c:v>
                </c:pt>
                <c:pt idx="9">
                  <c:v>3000</c:v>
                </c:pt>
              </c:numCache>
            </c:numRef>
          </c:xVal>
          <c:yVal>
            <c:numRef>
              <c:f>Positive_negative!$B$4:$B$13</c:f>
              <c:numCache>
                <c:formatCode>General</c:formatCode>
                <c:ptCount val="10"/>
                <c:pt idx="0">
                  <c:v>0</c:v>
                </c:pt>
                <c:pt idx="1">
                  <c:v>3.1622776601683795</c:v>
                </c:pt>
                <c:pt idx="2">
                  <c:v>4.4721359549995796</c:v>
                </c:pt>
                <c:pt idx="3">
                  <c:v>7.0710678118654755</c:v>
                </c:pt>
                <c:pt idx="4">
                  <c:v>10</c:v>
                </c:pt>
                <c:pt idx="5">
                  <c:v>14.142135623730951</c:v>
                </c:pt>
                <c:pt idx="6">
                  <c:v>22.360679774997898</c:v>
                </c:pt>
                <c:pt idx="7">
                  <c:v>31.622776601683793</c:v>
                </c:pt>
                <c:pt idx="8">
                  <c:v>44.721359549995796</c:v>
                </c:pt>
                <c:pt idx="9">
                  <c:v>54.772255750516614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88-4535-AEA2-55A6B1A2A114}"/>
            </c:ext>
          </c:extLst>
        </c:ser>
        <c:ser>
          <c:idx val="1"/>
          <c:order val="1"/>
          <c:tx>
            <c:strRef>
              <c:f>Positive_negative!$C$3</c:f>
              <c:strCache>
                <c:ptCount val="1"/>
                <c:pt idx="0">
                  <c:v> -SQRT(x)</c:v>
                </c:pt>
              </c:strCache>
            </c:strRef>
          </c:tx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Positive_negative!$A$4:$A$13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2000</c:v>
                </c:pt>
                <c:pt idx="9">
                  <c:v>3000</c:v>
                </c:pt>
              </c:numCache>
            </c:numRef>
          </c:xVal>
          <c:yVal>
            <c:numRef>
              <c:f>Positive_negative!$C$4:$C$13</c:f>
              <c:numCache>
                <c:formatCode>General</c:formatCode>
                <c:ptCount val="10"/>
                <c:pt idx="0">
                  <c:v>0</c:v>
                </c:pt>
                <c:pt idx="1">
                  <c:v>-3.1622776601683795</c:v>
                </c:pt>
                <c:pt idx="2">
                  <c:v>-4.4721359549995796</c:v>
                </c:pt>
                <c:pt idx="3">
                  <c:v>-7.0710678118654755</c:v>
                </c:pt>
                <c:pt idx="4">
                  <c:v>-10</c:v>
                </c:pt>
                <c:pt idx="5">
                  <c:v>-14.142135623730951</c:v>
                </c:pt>
                <c:pt idx="6">
                  <c:v>-22.360679774997898</c:v>
                </c:pt>
                <c:pt idx="7">
                  <c:v>-31.622776601683793</c:v>
                </c:pt>
                <c:pt idx="8">
                  <c:v>-44.721359549995796</c:v>
                </c:pt>
                <c:pt idx="9">
                  <c:v>-54.772255750516614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88-4535-AEA2-55A6B1A2A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8320"/>
        <c:axId val="206768864"/>
      </c:scatterChart>
      <c:valAx>
        <c:axId val="206768320"/>
        <c:scaling>
          <c:orientation val="minMax"/>
          <c:max val="3000"/>
        </c:scaling>
        <c:delete val="0"/>
        <c:axPos val="b"/>
        <c:numFmt formatCode="General" sourceLinked="1"/>
        <c:majorTickMark val="out"/>
        <c:minorTickMark val="none"/>
        <c:tickLblPos val="nextTo"/>
        <c:crossAx val="206768864"/>
        <c:crosses val="autoZero"/>
        <c:crossBetween val="midCat"/>
      </c:valAx>
      <c:valAx>
        <c:axId val="206768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768320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de-DE" sz="1600"/>
              <a:t>Market shares</a:t>
            </a:r>
          </a:p>
        </c:rich>
      </c:tx>
      <c:overlay val="0"/>
    </c:title>
    <c:autoTitleDeleted val="0"/>
    <c:plotArea>
      <c:layout/>
      <c:bubbleChart>
        <c:varyColors val="0"/>
        <c:ser>
          <c:idx val="0"/>
          <c:order val="0"/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Market_shares!$B$4:$B$8</c:f>
              <c:numCache>
                <c:formatCode>General</c:formatCode>
                <c:ptCount val="5"/>
                <c:pt idx="0">
                  <c:v>100</c:v>
                </c:pt>
                <c:pt idx="1">
                  <c:v>200</c:v>
                </c:pt>
                <c:pt idx="2">
                  <c:v>150</c:v>
                </c:pt>
                <c:pt idx="3">
                  <c:v>220</c:v>
                </c:pt>
                <c:pt idx="4">
                  <c:v>300</c:v>
                </c:pt>
              </c:numCache>
            </c:numRef>
          </c:xVal>
          <c:yVal>
            <c:numRef>
              <c:f>Market_shares!$C$4:$C$8</c:f>
              <c:numCache>
                <c:formatCode>General</c:formatCode>
                <c:ptCount val="5"/>
                <c:pt idx="0">
                  <c:v>10000</c:v>
                </c:pt>
                <c:pt idx="1">
                  <c:v>15000</c:v>
                </c:pt>
                <c:pt idx="2">
                  <c:v>20000</c:v>
                </c:pt>
                <c:pt idx="3">
                  <c:v>10000</c:v>
                </c:pt>
                <c:pt idx="4">
                  <c:v>15000</c:v>
                </c:pt>
              </c:numCache>
            </c:numRef>
          </c:yVal>
          <c:bubbleSize>
            <c:numRef>
              <c:f>Market_shares!$D$4:$D$8</c:f>
              <c:numCache>
                <c:formatCode>0%</c:formatCode>
                <c:ptCount val="5"/>
                <c:pt idx="0">
                  <c:v>0.05</c:v>
                </c:pt>
                <c:pt idx="1">
                  <c:v>0.03</c:v>
                </c:pt>
                <c:pt idx="2">
                  <c:v>7.0000000000000007E-2</c:v>
                </c:pt>
                <c:pt idx="3">
                  <c:v>0.02</c:v>
                </c:pt>
                <c:pt idx="4">
                  <c:v>0.04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E4AA-4F14-9441-5A1A7815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1"/>
        <c:axId val="206761248"/>
        <c:axId val="206759616"/>
      </c:bubbleChart>
      <c:valAx>
        <c:axId val="20676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Price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6759616"/>
        <c:crosses val="autoZero"/>
        <c:crossBetween val="midCat"/>
      </c:valAx>
      <c:valAx>
        <c:axId val="20675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Sales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6761248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864271457085873E-2"/>
          <c:y val="7.8703703703703734E-2"/>
          <c:w val="0.87900828264730402"/>
          <c:h val="0.83796259842519683"/>
        </c:manualLayout>
      </c:layout>
      <c:pie3DChart>
        <c:varyColors val="1"/>
        <c:ser>
          <c:idx val="0"/>
          <c:order val="0"/>
          <c:tx>
            <c:strRef>
              <c:f>'3D_Pie'!$A$3</c:f>
              <c:strCache>
                <c:ptCount val="1"/>
                <c:pt idx="0">
                  <c:v>Values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D724-4D75-BC92-687BE8502D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724-4D75-BC92-687BE8502D3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724-4D75-BC92-687BE8502D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724-4D75-BC92-687BE8502D3E}"/>
              </c:ext>
            </c:extLst>
          </c:dPt>
          <c:val>
            <c:numRef>
              <c:f>'3D_Pie'!$A$4:$A$7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5-423D-BD5D-E0B1BB955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DC4-4E86-A9BE-9F5B429CF8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DC4-4E86-A9BE-9F5B429CF8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DC4-4E86-A9BE-9F5B429CF8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DC4-4E86-A9BE-9F5B429CF865}"/>
              </c:ext>
            </c:extLst>
          </c:dPt>
          <c:val>
            <c:numRef>
              <c:f>'3D_Pie'!$A$4:$A$7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4-4128-A1C0-9DC1245FC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u="none" strike="noStrike" baseline="0">
                <a:effectLst/>
              </a:rPr>
              <a:t>Increasing pollution</a:t>
            </a:r>
            <a:endParaRPr lang="de-DE" sz="1400"/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0"/>
      <c:rotY val="60"/>
      <c:depthPercent val="650"/>
      <c:rAngAx val="0"/>
      <c:perspective val="10"/>
    </c:view3D>
    <c:floor>
      <c:thickness val="0"/>
      <c:spPr>
        <a:solidFill>
          <a:schemeClr val="accent4">
            <a:tint val="20000"/>
          </a:schemeClr>
        </a:solidFill>
        <a:ln w="6350" cap="flat" cmpd="sng" algn="ctr">
          <a:solidFill>
            <a:schemeClr val="dk1">
              <a:tint val="75000"/>
            </a:schemeClr>
          </a:solidFill>
          <a:prstDash val="solid"/>
          <a:round/>
        </a:ln>
        <a:effectLst/>
        <a:sp3d contourW="6350">
          <a:contourClr>
            <a:schemeClr val="dk1">
              <a:tint val="75000"/>
            </a:schemeClr>
          </a:contourClr>
        </a:sp3d>
      </c:spPr>
    </c:floor>
    <c:sideWall>
      <c:thickness val="0"/>
      <c:spPr>
        <a:solidFill>
          <a:schemeClr val="accent4">
            <a:tint val="20000"/>
          </a:schemeClr>
        </a:solidFill>
        <a:ln>
          <a:noFill/>
        </a:ln>
        <a:effectLst/>
        <a:sp3d/>
      </c:spPr>
    </c:sideWall>
    <c:backWall>
      <c:thickness val="0"/>
      <c:spPr>
        <a:solidFill>
          <a:schemeClr val="accent4">
            <a:tint val="20000"/>
          </a:schemeClr>
        </a:solidFill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5596276905177431E-2"/>
          <c:y val="0.12804523266367404"/>
          <c:w val="0.90362791038554768"/>
          <c:h val="0.74561238256432938"/>
        </c:manualLayout>
      </c:layout>
      <c:area3DChart>
        <c:grouping val="stacked"/>
        <c:varyColors val="0"/>
        <c:ser>
          <c:idx val="0"/>
          <c:order val="0"/>
          <c:spPr>
            <a:solidFill>
              <a:schemeClr val="accent4">
                <a:shade val="65000"/>
              </a:schemeClr>
            </a:solidFill>
            <a:ln w="6350" cap="flat" cmpd="sng" algn="ctr">
              <a:solidFill>
                <a:schemeClr val="accent4">
                  <a:shade val="50000"/>
                </a:schemeClr>
              </a:solidFill>
              <a:prstDash val="solid"/>
              <a:round/>
            </a:ln>
            <a:effectLst/>
            <a:sp3d contourW="6350">
              <a:contourClr>
                <a:schemeClr val="accent4">
                  <a:shade val="50000"/>
                </a:schemeClr>
              </a:contourClr>
            </a:sp3d>
          </c:spPr>
          <c:cat>
            <c:numRef>
              <c:f>'3D_Area_Chart1'!$A$4:$A$13</c:f>
              <c:numCache>
                <c:formatCode>General</c:formatCode>
                <c:ptCount val="10"/>
                <c:pt idx="0">
                  <c:v>1910</c:v>
                </c:pt>
                <c:pt idx="1">
                  <c:v>1920</c:v>
                </c:pt>
                <c:pt idx="2">
                  <c:v>1930</c:v>
                </c:pt>
                <c:pt idx="3">
                  <c:v>1940</c:v>
                </c:pt>
                <c:pt idx="4">
                  <c:v>1950</c:v>
                </c:pt>
                <c:pt idx="5">
                  <c:v>1960</c:v>
                </c:pt>
                <c:pt idx="6">
                  <c:v>1970</c:v>
                </c:pt>
                <c:pt idx="7">
                  <c:v>1980</c:v>
                </c:pt>
                <c:pt idx="8">
                  <c:v>1990</c:v>
                </c:pt>
                <c:pt idx="9">
                  <c:v>2000</c:v>
                </c:pt>
              </c:numCache>
            </c:numRef>
          </c:cat>
          <c:val>
            <c:numRef>
              <c:f>'3D_Area_Chart1'!$B$4:$B$13</c:f>
              <c:numCache>
                <c:formatCode>0.00</c:formatCode>
                <c:ptCount val="10"/>
                <c:pt idx="0">
                  <c:v>1</c:v>
                </c:pt>
                <c:pt idx="1">
                  <c:v>1.4</c:v>
                </c:pt>
                <c:pt idx="2">
                  <c:v>1.9599999999999997</c:v>
                </c:pt>
                <c:pt idx="3">
                  <c:v>2.7439999999999993</c:v>
                </c:pt>
                <c:pt idx="4">
                  <c:v>3.8415999999999988</c:v>
                </c:pt>
                <c:pt idx="5">
                  <c:v>5.3782399999999981</c:v>
                </c:pt>
                <c:pt idx="6">
                  <c:v>7.5295359999999967</c:v>
                </c:pt>
                <c:pt idx="7">
                  <c:v>10.541350399999995</c:v>
                </c:pt>
                <c:pt idx="8">
                  <c:v>14.757890559999993</c:v>
                </c:pt>
                <c:pt idx="9">
                  <c:v>20.661046783999989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3-413F-B8AC-E9B780E4E371}"/>
            </c:ext>
          </c:extLst>
        </c:ser>
        <c:ser>
          <c:idx val="1"/>
          <c:order val="1"/>
          <c:spPr>
            <a:solidFill>
              <a:schemeClr val="accent4"/>
            </a:solidFill>
            <a:ln w="6350" cap="flat" cmpd="sng" algn="ctr">
              <a:solidFill>
                <a:schemeClr val="accent4">
                  <a:shade val="50000"/>
                </a:schemeClr>
              </a:solidFill>
              <a:prstDash val="solid"/>
              <a:round/>
            </a:ln>
            <a:effectLst/>
            <a:sp3d contourW="6350">
              <a:contourClr>
                <a:schemeClr val="accent4">
                  <a:shade val="50000"/>
                </a:schemeClr>
              </a:contourClr>
            </a:sp3d>
          </c:spPr>
          <c:cat>
            <c:numRef>
              <c:f>'3D_Area_Chart1'!$A$4:$A$13</c:f>
              <c:numCache>
                <c:formatCode>General</c:formatCode>
                <c:ptCount val="10"/>
                <c:pt idx="0">
                  <c:v>1910</c:v>
                </c:pt>
                <c:pt idx="1">
                  <c:v>1920</c:v>
                </c:pt>
                <c:pt idx="2">
                  <c:v>1930</c:v>
                </c:pt>
                <c:pt idx="3">
                  <c:v>1940</c:v>
                </c:pt>
                <c:pt idx="4">
                  <c:v>1950</c:v>
                </c:pt>
                <c:pt idx="5">
                  <c:v>1960</c:v>
                </c:pt>
                <c:pt idx="6">
                  <c:v>1970</c:v>
                </c:pt>
                <c:pt idx="7">
                  <c:v>1980</c:v>
                </c:pt>
                <c:pt idx="8">
                  <c:v>1990</c:v>
                </c:pt>
                <c:pt idx="9">
                  <c:v>2000</c:v>
                </c:pt>
              </c:numCache>
            </c:numRef>
          </c:cat>
          <c:val>
            <c:numRef>
              <c:f>'3D_Area_Chart1'!$C$4:$C$13</c:f>
              <c:numCache>
                <c:formatCode>0.00</c:formatCode>
                <c:ptCount val="10"/>
                <c:pt idx="0">
                  <c:v>2</c:v>
                </c:pt>
                <c:pt idx="1">
                  <c:v>2.4</c:v>
                </c:pt>
                <c:pt idx="2">
                  <c:v>2.88</c:v>
                </c:pt>
                <c:pt idx="3">
                  <c:v>3.456</c:v>
                </c:pt>
                <c:pt idx="4">
                  <c:v>4.1471999999999998</c:v>
                </c:pt>
                <c:pt idx="5">
                  <c:v>4.9766399999999997</c:v>
                </c:pt>
                <c:pt idx="6">
                  <c:v>5.9719679999999995</c:v>
                </c:pt>
                <c:pt idx="7">
                  <c:v>7.1663615999999992</c:v>
                </c:pt>
                <c:pt idx="8">
                  <c:v>8.5996339199999987</c:v>
                </c:pt>
                <c:pt idx="9">
                  <c:v>10.319560703999999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B3-413F-B8AC-E9B780E4E371}"/>
            </c:ext>
          </c:extLst>
        </c:ser>
        <c:ser>
          <c:idx val="2"/>
          <c:order val="2"/>
          <c:spPr>
            <a:solidFill>
              <a:schemeClr val="accent4">
                <a:tint val="65000"/>
              </a:schemeClr>
            </a:solidFill>
            <a:ln w="6350" cap="flat" cmpd="sng" algn="ctr">
              <a:solidFill>
                <a:schemeClr val="accent4">
                  <a:shade val="50000"/>
                </a:schemeClr>
              </a:solidFill>
              <a:prstDash val="solid"/>
              <a:round/>
            </a:ln>
            <a:effectLst/>
            <a:sp3d contourW="6350">
              <a:contourClr>
                <a:schemeClr val="accent4">
                  <a:shade val="50000"/>
                </a:schemeClr>
              </a:contourClr>
            </a:sp3d>
          </c:spPr>
          <c:cat>
            <c:numRef>
              <c:f>'3D_Area_Chart1'!$A$4:$A$13</c:f>
              <c:numCache>
                <c:formatCode>General</c:formatCode>
                <c:ptCount val="10"/>
                <c:pt idx="0">
                  <c:v>1910</c:v>
                </c:pt>
                <c:pt idx="1">
                  <c:v>1920</c:v>
                </c:pt>
                <c:pt idx="2">
                  <c:v>1930</c:v>
                </c:pt>
                <c:pt idx="3">
                  <c:v>1940</c:v>
                </c:pt>
                <c:pt idx="4">
                  <c:v>1950</c:v>
                </c:pt>
                <c:pt idx="5">
                  <c:v>1960</c:v>
                </c:pt>
                <c:pt idx="6">
                  <c:v>1970</c:v>
                </c:pt>
                <c:pt idx="7">
                  <c:v>1980</c:v>
                </c:pt>
                <c:pt idx="8">
                  <c:v>1990</c:v>
                </c:pt>
                <c:pt idx="9">
                  <c:v>2000</c:v>
                </c:pt>
              </c:numCache>
            </c:numRef>
          </c:cat>
          <c:val>
            <c:numRef>
              <c:f>'3D_Area_Chart1'!$D$4:$D$13</c:f>
              <c:numCache>
                <c:formatCode>0.00</c:formatCode>
                <c:ptCount val="10"/>
                <c:pt idx="0">
                  <c:v>1</c:v>
                </c:pt>
                <c:pt idx="1">
                  <c:v>1.2</c:v>
                </c:pt>
                <c:pt idx="2">
                  <c:v>1.44</c:v>
                </c:pt>
                <c:pt idx="3">
                  <c:v>1.728</c:v>
                </c:pt>
                <c:pt idx="4">
                  <c:v>2.0735999999999999</c:v>
                </c:pt>
                <c:pt idx="5">
                  <c:v>2.4883199999999999</c:v>
                </c:pt>
                <c:pt idx="6">
                  <c:v>2.9859839999999997</c:v>
                </c:pt>
                <c:pt idx="7">
                  <c:v>3.5831807999999996</c:v>
                </c:pt>
                <c:pt idx="8">
                  <c:v>4.2998169599999994</c:v>
                </c:pt>
                <c:pt idx="9">
                  <c:v>5.1597803519999994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B3-413F-B8AC-E9B780E4E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0"/>
        <c:axId val="206761792"/>
        <c:axId val="206770496"/>
        <c:axId val="211529824"/>
      </c:area3DChart>
      <c:catAx>
        <c:axId val="206761792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dk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70496"/>
        <c:crosses val="autoZero"/>
        <c:auto val="0"/>
        <c:lblAlgn val="ctr"/>
        <c:lblOffset val="100"/>
        <c:noMultiLvlLbl val="0"/>
      </c:catAx>
      <c:valAx>
        <c:axId val="206770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dk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in"/>
        <c:minorTickMark val="none"/>
        <c:tickLblPos val="high"/>
        <c:spPr>
          <a:noFill/>
          <a:ln w="6350" cap="flat" cmpd="sng" algn="ctr">
            <a:solidFill>
              <a:schemeClr val="dk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1792"/>
        <c:crosses val="autoZero"/>
        <c:crossBetween val="midCat"/>
      </c:valAx>
      <c:serAx>
        <c:axId val="21152982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dk1">
                  <a:tint val="75000"/>
                </a:schemeClr>
              </a:solidFill>
              <a:prstDash val="solid"/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6350" cap="flat" cmpd="sng" algn="ctr">
            <a:solidFill>
              <a:schemeClr val="dk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70496"/>
        <c:crosses val="autoZero"/>
        <c:tickLblSkip val="2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lt1"/>
    </a:solidFill>
    <a:ln w="6350" cap="flat" cmpd="sng" algn="ctr">
      <a:solidFill>
        <a:schemeClr val="dk1">
          <a:tint val="75000"/>
        </a:schemeClr>
      </a:solidFill>
      <a:prstDash val="solid"/>
      <a:round/>
    </a:ln>
    <a:effectLst>
      <a:outerShdw blurRad="635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 sz="1600" b="0"/>
              <a:t>Life expectancy at birth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solidFill>
            <a:schemeClr val="accent1"/>
          </a:solidFill>
        </a:ln>
        <a:effectLst/>
        <a:sp3d>
          <a:contourClr>
            <a:schemeClr val="accent1"/>
          </a:contourClr>
        </a:sp3d>
      </c:spPr>
    </c:sideWall>
    <c:backWall>
      <c:thickness val="0"/>
      <c:spPr>
        <a:noFill/>
        <a:ln>
          <a:solidFill>
            <a:srgbClr val="4F81BD"/>
          </a:solidFill>
        </a:ln>
        <a:effectLst/>
        <a:sp3d>
          <a:contourClr>
            <a:srgbClr val="4F81BD"/>
          </a:contourClr>
        </a:sp3d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'3D_Area_Chart2'!$A$5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chemeClr val="accent4">
                <a:shade val="58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'3D_Area_Chart2'!$B$5:$F$5</c:f>
              <c:numCache>
                <c:formatCode>General</c:formatCode>
                <c:ptCount val="5"/>
                <c:pt idx="0">
                  <c:v>36.1</c:v>
                </c:pt>
                <c:pt idx="1">
                  <c:v>38.5</c:v>
                </c:pt>
                <c:pt idx="2">
                  <c:v>40.799999999999997</c:v>
                </c:pt>
                <c:pt idx="3">
                  <c:v>43</c:v>
                </c:pt>
                <c:pt idx="4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2-4675-9759-DCA7719EB530}"/>
            </c:ext>
          </c:extLst>
        </c:ser>
        <c:ser>
          <c:idx val="1"/>
          <c:order val="1"/>
          <c:tx>
            <c:strRef>
              <c:f>'3D_Area_Chart2'!$A$6</c:f>
              <c:strCache>
                <c:ptCount val="1"/>
                <c:pt idx="0">
                  <c:v>Asia</c:v>
                </c:pt>
              </c:strCache>
            </c:strRef>
          </c:tx>
          <c:spPr>
            <a:solidFill>
              <a:schemeClr val="accent4">
                <a:shade val="86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'3D_Area_Chart2'!$B$6:$F$6</c:f>
              <c:numCache>
                <c:formatCode>General</c:formatCode>
                <c:ptCount val="5"/>
                <c:pt idx="0">
                  <c:v>42.5</c:v>
                </c:pt>
                <c:pt idx="1">
                  <c:v>46.3</c:v>
                </c:pt>
                <c:pt idx="2">
                  <c:v>49.8</c:v>
                </c:pt>
                <c:pt idx="3">
                  <c:v>52.5</c:v>
                </c:pt>
                <c:pt idx="4">
                  <c:v>54.3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2-4675-9759-DCA7719EB530}"/>
            </c:ext>
          </c:extLst>
        </c:ser>
        <c:ser>
          <c:idx val="2"/>
          <c:order val="2"/>
          <c:tx>
            <c:strRef>
              <c:f>'3D_Area_Chart2'!$A$7</c:f>
              <c:strCache>
                <c:ptCount val="1"/>
                <c:pt idx="0">
                  <c:v>Latin America</c:v>
                </c:pt>
              </c:strCache>
            </c:strRef>
          </c:tx>
          <c:spPr>
            <a:solidFill>
              <a:schemeClr val="accent4">
                <a:tint val="86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'3D_Area_Chart2'!$B$7:$F$7</c:f>
              <c:numCache>
                <c:formatCode>General</c:formatCode>
                <c:ptCount val="5"/>
                <c:pt idx="0">
                  <c:v>52.3</c:v>
                </c:pt>
                <c:pt idx="1">
                  <c:v>55.3</c:v>
                </c:pt>
                <c:pt idx="2">
                  <c:v>57.7</c:v>
                </c:pt>
                <c:pt idx="3">
                  <c:v>59.5</c:v>
                </c:pt>
                <c:pt idx="4">
                  <c:v>63.1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2-4675-9759-DCA7719EB530}"/>
            </c:ext>
          </c:extLst>
        </c:ser>
        <c:ser>
          <c:idx val="3"/>
          <c:order val="3"/>
          <c:tx>
            <c:strRef>
              <c:f>'3D_Area_Chart2'!$A$8</c:f>
              <c:strCache>
                <c:ptCount val="1"/>
                <c:pt idx="0">
                  <c:v>Industrial countries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'3D_Area_Chart2'!$B$8:$F$8</c:f>
              <c:numCache>
                <c:formatCode>General</c:formatCode>
                <c:ptCount val="5"/>
                <c:pt idx="0">
                  <c:v>65</c:v>
                </c:pt>
                <c:pt idx="1">
                  <c:v>68.2</c:v>
                </c:pt>
                <c:pt idx="2">
                  <c:v>69.5</c:v>
                </c:pt>
                <c:pt idx="3">
                  <c:v>70.3</c:v>
                </c:pt>
                <c:pt idx="4">
                  <c:v>71.099999999999994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2-4675-9759-DCA7719EB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2336"/>
        <c:axId val="206763968"/>
        <c:axId val="211532320"/>
      </c:area3DChart>
      <c:catAx>
        <c:axId val="20676233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3968"/>
        <c:crosses val="autoZero"/>
        <c:auto val="1"/>
        <c:lblAlgn val="ctr"/>
        <c:lblOffset val="100"/>
        <c:noMultiLvlLbl val="0"/>
      </c:catAx>
      <c:valAx>
        <c:axId val="20676396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4F81BD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2336"/>
        <c:crosses val="autoZero"/>
        <c:crossBetween val="midCat"/>
      </c:valAx>
      <c:serAx>
        <c:axId val="211532320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3968"/>
        <c:crosses val="autoZero"/>
        <c:tickLblSkip val="1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99000" sy="99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Revenues of the branches</a:t>
            </a:r>
          </a:p>
        </c:rich>
      </c:tx>
      <c:overlay val="1"/>
    </c:title>
    <c:autoTitleDeleted val="0"/>
    <c:view3D>
      <c:rotX val="20"/>
      <c:rotY val="20"/>
      <c:depthPercent val="220"/>
      <c:rAngAx val="0"/>
      <c:perspective val="20"/>
    </c:view3D>
    <c:floor>
      <c:thickness val="0"/>
      <c:spPr>
        <a:solidFill>
          <a:schemeClr val="bg1">
            <a:lumMod val="95000"/>
            <a:alpha val="39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89555091805058"/>
          <c:y val="0.16512866598196962"/>
          <c:w val="0.72590428423618558"/>
          <c:h val="0.73300724637681181"/>
        </c:manualLayout>
      </c:layout>
      <c:line3DChart>
        <c:grouping val="standard"/>
        <c:varyColors val="0"/>
        <c:ser>
          <c:idx val="0"/>
          <c:order val="0"/>
          <c:tx>
            <c:strRef>
              <c:f>'3D_Line'!$B$3</c:f>
              <c:strCache>
                <c:ptCount val="1"/>
                <c:pt idx="0">
                  <c:v>Brunch1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'3D_Line'!$B$4:$B$10</c:f>
              <c:numCache>
                <c:formatCode>General</c:formatCode>
                <c:ptCount val="7"/>
                <c:pt idx="0">
                  <c:v>15</c:v>
                </c:pt>
                <c:pt idx="1">
                  <c:v>16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22</c:v>
                </c:pt>
                <c:pt idx="6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0E1-435E-B5B2-70769ED24FA0}"/>
            </c:ext>
          </c:extLst>
        </c:ser>
        <c:ser>
          <c:idx val="1"/>
          <c:order val="1"/>
          <c:tx>
            <c:strRef>
              <c:f>'3D_Line'!$C$3</c:f>
              <c:strCache>
                <c:ptCount val="1"/>
                <c:pt idx="0">
                  <c:v>Brunch2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'3D_Line'!$C$4:$C$10</c:f>
              <c:numCache>
                <c:formatCode>General</c:formatCode>
                <c:ptCount val="7"/>
                <c:pt idx="0">
                  <c:v>12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17</c:v>
                </c:pt>
                <c:pt idx="6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0E1-435E-B5B2-70769ED24FA0}"/>
            </c:ext>
          </c:extLst>
        </c:ser>
        <c:ser>
          <c:idx val="2"/>
          <c:order val="2"/>
          <c:tx>
            <c:strRef>
              <c:f>'3D_Line'!$D$3</c:f>
              <c:strCache>
                <c:ptCount val="1"/>
                <c:pt idx="0">
                  <c:v>Brunch3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'3D_Line'!$D$4:$D$10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15</c:v>
                </c:pt>
                <c:pt idx="5">
                  <c:v>15</c:v>
                </c:pt>
                <c:pt idx="6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0E1-435E-B5B2-70769ED24FA0}"/>
            </c:ext>
          </c:extLst>
        </c:ser>
        <c:ser>
          <c:idx val="3"/>
          <c:order val="3"/>
          <c:tx>
            <c:strRef>
              <c:f>'3D_Line'!$E$3</c:f>
              <c:strCache>
                <c:ptCount val="1"/>
                <c:pt idx="0">
                  <c:v>Brunch4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'3D_Line'!$E$4:$E$10</c:f>
              <c:numCache>
                <c:formatCode>General</c:formatCode>
                <c:ptCount val="7"/>
                <c:pt idx="0">
                  <c:v>8</c:v>
                </c:pt>
                <c:pt idx="1">
                  <c:v>9</c:v>
                </c:pt>
                <c:pt idx="2">
                  <c:v>9</c:v>
                </c:pt>
                <c:pt idx="3">
                  <c:v>10</c:v>
                </c:pt>
                <c:pt idx="4">
                  <c:v>9</c:v>
                </c:pt>
                <c:pt idx="5">
                  <c:v>11</c:v>
                </c:pt>
                <c:pt idx="6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0E1-435E-B5B2-70769ED24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124"/>
        <c:axId val="333500816"/>
        <c:axId val="333496464"/>
        <c:axId val="211530448"/>
      </c:line3DChart>
      <c:catAx>
        <c:axId val="3335008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33496464"/>
        <c:crosses val="autoZero"/>
        <c:auto val="1"/>
        <c:lblAlgn val="ctr"/>
        <c:lblOffset val="100"/>
        <c:noMultiLvlLbl val="0"/>
      </c:catAx>
      <c:valAx>
        <c:axId val="333496464"/>
        <c:scaling>
          <c:orientation val="minMax"/>
          <c:max val="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 Mio.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500816"/>
        <c:crosses val="autoZero"/>
        <c:crossBetween val="between"/>
      </c:valAx>
      <c:serAx>
        <c:axId val="211530448"/>
        <c:scaling>
          <c:orientation val="maxMin"/>
        </c:scaling>
        <c:delete val="0"/>
        <c:axPos val="b"/>
        <c:majorGridlines/>
        <c:majorTickMark val="out"/>
        <c:minorTickMark val="none"/>
        <c:tickLblPos val="nextTo"/>
        <c:crossAx val="333496464"/>
        <c:crosses val="autoZero"/>
        <c:tickLblSkip val="1"/>
      </c:serAx>
    </c:plotArea>
    <c:plotVisOnly val="1"/>
    <c:dispBlanksAs val="zero"/>
    <c:showDLblsOverMax val="0"/>
  </c:chart>
  <c:spPr>
    <a:effectLst>
      <a:outerShdw blurRad="63500" sx="77000" sy="77000" algn="ctr" rotWithShape="0">
        <a:prstClr val="black">
          <a:alpha val="40000"/>
        </a:prstClr>
      </a:outerShdw>
    </a:effectLst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50"/>
      <c:rAngAx val="0"/>
      <c:perspective val="20"/>
    </c:view3D>
    <c:floor>
      <c:thickness val="0"/>
      <c:spPr>
        <a:solidFill>
          <a:schemeClr val="bg1">
            <a:lumMod val="65000"/>
          </a:schemeClr>
        </a:solidFill>
      </c:spPr>
    </c:floor>
    <c:sideWall>
      <c:thickness val="0"/>
      <c:spPr>
        <a:solidFill>
          <a:schemeClr val="accent1">
            <a:lumMod val="40000"/>
            <a:lumOff val="60000"/>
            <a:alpha val="52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6">
            <a:lumMod val="20000"/>
            <a:lumOff val="80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2821741032370952E-2"/>
          <c:y val="5.6030183727034118E-2"/>
          <c:w val="0.88495581802274714"/>
          <c:h val="0.79822470107903176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val>
            <c:numRef>
              <c:f>'3D_Template'!$A$3:$A$4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E9-45C6-B0C8-8C36D38CAF8B}"/>
            </c:ext>
          </c:extLst>
        </c:ser>
        <c:ser>
          <c:idx val="1"/>
          <c:order val="1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'3D_Template'!$B$3:$B$4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9-45C6-B0C8-8C36D38CAF8B}"/>
            </c:ext>
          </c:extLst>
        </c:ser>
        <c:ser>
          <c:idx val="2"/>
          <c:order val="2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'3D_Template'!$C$3:$C$4</c:f>
              <c:numCache>
                <c:formatCode>General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E9-45C6-B0C8-8C36D38CAF8B}"/>
            </c:ext>
          </c:extLst>
        </c:ser>
        <c:ser>
          <c:idx val="3"/>
          <c:order val="3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'3D_Template'!$D$3:$D$4</c:f>
              <c:numCache>
                <c:formatCode>General</c:formatCode>
                <c:ptCount val="2"/>
                <c:pt idx="0">
                  <c:v>4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9-45C6-B0C8-8C36D38CAF8B}"/>
            </c:ext>
          </c:extLst>
        </c:ser>
        <c:ser>
          <c:idx val="4"/>
          <c:order val="4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'3D_Template'!$E$3:$E$4</c:f>
              <c:numCache>
                <c:formatCode>General</c:formatCode>
                <c:ptCount val="2"/>
                <c:pt idx="0">
                  <c:v>5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E9-45C6-B0C8-8C36D38CAF8B}"/>
            </c:ext>
          </c:extLst>
        </c:ser>
        <c:ser>
          <c:idx val="5"/>
          <c:order val="5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'3D_Template'!$F$3:$F$4</c:f>
              <c:numCache>
                <c:formatCode>General</c:formatCode>
                <c:ptCount val="2"/>
                <c:pt idx="0">
                  <c:v>6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E9-45C6-B0C8-8C36D38CAF8B}"/>
            </c:ext>
          </c:extLst>
        </c:ser>
        <c:ser>
          <c:idx val="6"/>
          <c:order val="6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'3D_Template'!$G$3:$G$4</c:f>
              <c:numCache>
                <c:formatCode>General</c:formatCode>
                <c:ptCount val="2"/>
                <c:pt idx="0">
                  <c:v>7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E9-45C6-B0C8-8C36D38CAF8B}"/>
            </c:ext>
          </c:extLst>
        </c:ser>
        <c:ser>
          <c:idx val="7"/>
          <c:order val="7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'3D_Template'!$H$3:$H$4</c:f>
              <c:numCache>
                <c:formatCode>General</c:formatCode>
                <c:ptCount val="2"/>
                <c:pt idx="0">
                  <c:v>8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8E9-45C6-B0C8-8C36D38CAF8B}"/>
            </c:ext>
          </c:extLst>
        </c:ser>
        <c:ser>
          <c:idx val="8"/>
          <c:order val="8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'3D_Template'!$I$3:$I$4</c:f>
              <c:numCache>
                <c:formatCode>General</c:formatCode>
                <c:ptCount val="2"/>
                <c:pt idx="0">
                  <c:v>9</c:v>
                </c:pt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8E9-45C6-B0C8-8C36D38CAF8B}"/>
            </c:ext>
          </c:extLst>
        </c:ser>
        <c:ser>
          <c:idx val="9"/>
          <c:order val="9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'3D_Template'!$J$3:$J$4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E9-45C6-B0C8-8C36D38CAF8B}"/>
            </c:ext>
          </c:extLst>
        </c:ser>
        <c:ser>
          <c:idx val="10"/>
          <c:order val="10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'3D_Template'!$K$3:$K$4</c:f>
              <c:numCache>
                <c:formatCode>General</c:formatCode>
                <c:ptCount val="2"/>
                <c:pt idx="0">
                  <c:v>11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E9-45C6-B0C8-8C36D38CAF8B}"/>
            </c:ext>
          </c:extLst>
        </c:ser>
        <c:ser>
          <c:idx val="11"/>
          <c:order val="11"/>
          <c:spPr>
            <a:solidFill>
              <a:schemeClr val="accent2"/>
            </a:solidFill>
          </c:spPr>
          <c:invertIfNegative val="0"/>
          <c:val>
            <c:numRef>
              <c:f>'3D_Template'!$L$3:$L$4</c:f>
              <c:numCache>
                <c:formatCode>General</c:formatCode>
                <c:ptCount val="2"/>
                <c:pt idx="0">
                  <c:v>12</c:v>
                </c:pt>
                <c:pt idx="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E9-45C6-B0C8-8C36D38CAF8B}"/>
            </c:ext>
          </c:extLst>
        </c:ser>
        <c:ser>
          <c:idx val="12"/>
          <c:order val="12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'3D_Template'!$M$3:$M$4</c:f>
              <c:numCache>
                <c:formatCode>General</c:formatCode>
                <c:ptCount val="2"/>
                <c:pt idx="0">
                  <c:v>13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8E9-45C6-B0C8-8C36D38CAF8B}"/>
            </c:ext>
          </c:extLst>
        </c:ser>
        <c:ser>
          <c:idx val="13"/>
          <c:order val="13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'3D_Template'!$N$3:$N$4</c:f>
              <c:numCache>
                <c:formatCode>General</c:formatCode>
                <c:ptCount val="2"/>
                <c:pt idx="0">
                  <c:v>14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8E9-45C6-B0C8-8C36D38CAF8B}"/>
            </c:ext>
          </c:extLst>
        </c:ser>
        <c:ser>
          <c:idx val="14"/>
          <c:order val="14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'3D_Template'!$O$3:$O$4</c:f>
              <c:numCache>
                <c:formatCode>General</c:formatCode>
                <c:ptCount val="2"/>
                <c:pt idx="0">
                  <c:v>15</c:v>
                </c:pt>
                <c:pt idx="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8E9-45C6-B0C8-8C36D38CAF8B}"/>
            </c:ext>
          </c:extLst>
        </c:ser>
        <c:ser>
          <c:idx val="15"/>
          <c:order val="15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'3D_Template'!$P$3:$P$4</c:f>
              <c:numCache>
                <c:formatCode>General</c:formatCode>
                <c:ptCount val="2"/>
                <c:pt idx="0">
                  <c:v>16</c:v>
                </c:pt>
                <c:pt idx="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8E9-45C6-B0C8-8C36D38CAF8B}"/>
            </c:ext>
          </c:extLst>
        </c:ser>
        <c:ser>
          <c:idx val="16"/>
          <c:order val="16"/>
          <c:spPr>
            <a:solidFill>
              <a:schemeClr val="accent2"/>
            </a:solidFill>
          </c:spPr>
          <c:invertIfNegative val="0"/>
          <c:val>
            <c:numRef>
              <c:f>'3D_Template'!$Q$3:$Q$4</c:f>
              <c:numCache>
                <c:formatCode>General</c:formatCode>
                <c:ptCount val="2"/>
                <c:pt idx="0">
                  <c:v>17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8E9-45C6-B0C8-8C36D38CAF8B}"/>
            </c:ext>
          </c:extLst>
        </c:ser>
        <c:ser>
          <c:idx val="17"/>
          <c:order val="17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'3D_Template'!$R$3:$R$4</c:f>
              <c:numCache>
                <c:formatCode>General</c:formatCode>
                <c:ptCount val="2"/>
                <c:pt idx="0">
                  <c:v>18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8E9-45C6-B0C8-8C36D38CAF8B}"/>
            </c:ext>
          </c:extLst>
        </c:ser>
        <c:ser>
          <c:idx val="18"/>
          <c:order val="18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'3D_Template'!$S$3:$S$4</c:f>
              <c:numCache>
                <c:formatCode>General</c:formatCode>
                <c:ptCount val="2"/>
                <c:pt idx="0">
                  <c:v>19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8E9-45C6-B0C8-8C36D38CAF8B}"/>
            </c:ext>
          </c:extLst>
        </c:ser>
        <c:ser>
          <c:idx val="19"/>
          <c:order val="19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'3D_Template'!$T$3:$T$4</c:f>
              <c:numCache>
                <c:formatCode>General</c:formatCode>
                <c:ptCount val="2"/>
                <c:pt idx="0">
                  <c:v>20</c:v>
                </c:pt>
                <c:pt idx="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8E9-45C6-B0C8-8C36D38CA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33494288"/>
        <c:axId val="333505168"/>
        <c:axId val="211531696"/>
      </c:bar3DChart>
      <c:catAx>
        <c:axId val="333494288"/>
        <c:scaling>
          <c:orientation val="minMax"/>
        </c:scaling>
        <c:delete val="0"/>
        <c:axPos val="b"/>
        <c:majorTickMark val="out"/>
        <c:minorTickMark val="none"/>
        <c:tickLblPos val="nextTo"/>
        <c:crossAx val="333505168"/>
        <c:crosses val="autoZero"/>
        <c:auto val="1"/>
        <c:lblAlgn val="ctr"/>
        <c:lblOffset val="100"/>
        <c:noMultiLvlLbl val="0"/>
      </c:catAx>
      <c:valAx>
        <c:axId val="33350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3494288"/>
        <c:crosses val="autoZero"/>
        <c:crossBetween val="between"/>
      </c:valAx>
      <c:serAx>
        <c:axId val="211531696"/>
        <c:scaling>
          <c:orientation val="minMax"/>
        </c:scaling>
        <c:delete val="0"/>
        <c:axPos val="b"/>
        <c:majorTickMark val="none"/>
        <c:minorTickMark val="none"/>
        <c:tickLblPos val="none"/>
        <c:crossAx val="333505168"/>
        <c:crosses val="autoZero"/>
      </c:ser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20"/>
      <c:rotY val="50"/>
      <c:rAngAx val="0"/>
      <c:perspective val="20"/>
    </c:view3D>
    <c:floor>
      <c:thickness val="0"/>
      <c:spPr>
        <a:solidFill>
          <a:schemeClr val="bg1">
            <a:lumMod val="65000"/>
          </a:schemeClr>
        </a:solidFill>
      </c:spPr>
    </c:floor>
    <c:sideWall>
      <c:thickness val="0"/>
      <c:spPr>
        <a:solidFill>
          <a:schemeClr val="accent1">
            <a:lumMod val="40000"/>
            <a:lumOff val="60000"/>
            <a:alpha val="52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6">
            <a:lumMod val="20000"/>
            <a:lumOff val="80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2939236762071404"/>
          <c:y val="8.3807961504811873E-2"/>
          <c:w val="0.7107528225638462"/>
          <c:h val="0.7982247010790317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Used_Format!$B$3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North</c:v>
                </c:pt>
              </c:strCache>
            </c:strRef>
          </c:cat>
          <c:val>
            <c:numRef>
              <c:f>Used_Format!$B$4:$B$7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9-4F69-9A50-F66F811BE0C2}"/>
            </c:ext>
          </c:extLst>
        </c:ser>
        <c:ser>
          <c:idx val="1"/>
          <c:order val="1"/>
          <c:tx>
            <c:strRef>
              <c:f>Used_Format!$C$3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North</c:v>
                </c:pt>
              </c:strCache>
            </c:strRef>
          </c:cat>
          <c:val>
            <c:numRef>
              <c:f>Used_Format!$C$4:$C$7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39-4F69-9A50-F66F811BE0C2}"/>
            </c:ext>
          </c:extLst>
        </c:ser>
        <c:ser>
          <c:idx val="2"/>
          <c:order val="2"/>
          <c:tx>
            <c:strRef>
              <c:f>Used_Format!$D$3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North</c:v>
                </c:pt>
              </c:strCache>
            </c:strRef>
          </c:cat>
          <c:val>
            <c:numRef>
              <c:f>Used_Format!$D$4:$D$7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39-4F69-9A50-F66F811BE0C2}"/>
            </c:ext>
          </c:extLst>
        </c:ser>
        <c:ser>
          <c:idx val="3"/>
          <c:order val="3"/>
          <c:tx>
            <c:strRef>
              <c:f>Used_Format!$E$3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North</c:v>
                </c:pt>
              </c:strCache>
            </c:strRef>
          </c:cat>
          <c:val>
            <c:numRef>
              <c:f>Used_Format!$E$4:$E$7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9-4F69-9A50-F66F811BE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33504080"/>
        <c:axId val="333491568"/>
        <c:axId val="309938400"/>
      </c:bar3DChart>
      <c:catAx>
        <c:axId val="33350408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333491568"/>
        <c:crosses val="autoZero"/>
        <c:auto val="1"/>
        <c:lblAlgn val="ctr"/>
        <c:lblOffset val="100"/>
        <c:noMultiLvlLbl val="0"/>
      </c:catAx>
      <c:valAx>
        <c:axId val="33349156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333504080"/>
        <c:crosses val="autoZero"/>
        <c:crossBetween val="between"/>
      </c:valAx>
      <c:serAx>
        <c:axId val="30993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333491568"/>
        <c:crosses val="autoZero"/>
      </c:ser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view3D>
      <c:rotX val="15"/>
      <c:rotY val="40"/>
      <c:rAngAx val="0"/>
    </c:view3D>
    <c:floor>
      <c:thickness val="0"/>
      <c:spPr>
        <a:solidFill>
          <a:schemeClr val="accent2">
            <a:lumMod val="20000"/>
            <a:lumOff val="80000"/>
          </a:schemeClr>
        </a:solidFill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'3D_Surface'!$A$4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shade val="41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'3D_Surface'!$B$4:$L$4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D-40B0-AB19-F241F4AFD3FE}"/>
            </c:ext>
          </c:extLst>
        </c:ser>
        <c:ser>
          <c:idx val="1"/>
          <c:order val="1"/>
          <c:tx>
            <c:strRef>
              <c:f>'3D_Surface'!$A$5</c:f>
              <c:strCache>
                <c:ptCount val="1"/>
                <c:pt idx="0">
                  <c:v>0.3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'3D_Surface'!$B$5:$L$5</c:f>
              <c:numCache>
                <c:formatCode>0.00</c:formatCode>
                <c:ptCount val="11"/>
                <c:pt idx="0">
                  <c:v>0</c:v>
                </c:pt>
                <c:pt idx="1">
                  <c:v>8.987854919801104E-2</c:v>
                </c:pt>
                <c:pt idx="2">
                  <c:v>0.17902957342582418</c:v>
                </c:pt>
                <c:pt idx="3">
                  <c:v>0.26673143668883115</c:v>
                </c:pt>
                <c:pt idx="4">
                  <c:v>0.35227423327508994</c:v>
                </c:pt>
                <c:pt idx="5">
                  <c:v>0.43496553411123018</c:v>
                </c:pt>
                <c:pt idx="6">
                  <c:v>0.51413599165311319</c:v>
                </c:pt>
                <c:pt idx="7">
                  <c:v>0.5891447579422695</c:v>
                </c:pt>
                <c:pt idx="8">
                  <c:v>0.6593846719714731</c:v>
                </c:pt>
                <c:pt idx="9">
                  <c:v>0.72428717437014256</c:v>
                </c:pt>
                <c:pt idx="10">
                  <c:v>0.7833269096274833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0D-40B0-AB19-F241F4AFD3FE}"/>
            </c:ext>
          </c:extLst>
        </c:ser>
        <c:ser>
          <c:idx val="2"/>
          <c:order val="2"/>
          <c:tx>
            <c:strRef>
              <c:f>'3D_Surface'!$A$6</c:f>
              <c:strCache>
                <c:ptCount val="1"/>
                <c:pt idx="0">
                  <c:v>0.6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'3D_Surface'!$B$6:$L$6</c:f>
              <c:numCache>
                <c:formatCode>0.00</c:formatCode>
                <c:ptCount val="11"/>
                <c:pt idx="0">
                  <c:v>0</c:v>
                </c:pt>
                <c:pt idx="1">
                  <c:v>0.17902957342582418</c:v>
                </c:pt>
                <c:pt idx="2">
                  <c:v>0.35227423327508994</c:v>
                </c:pt>
                <c:pt idx="3">
                  <c:v>0.51413599165311319</c:v>
                </c:pt>
                <c:pt idx="4">
                  <c:v>0.6593846719714731</c:v>
                </c:pt>
                <c:pt idx="5">
                  <c:v>0.7833269096274833</c:v>
                </c:pt>
                <c:pt idx="6">
                  <c:v>0.88195780688494751</c:v>
                </c:pt>
                <c:pt idx="7">
                  <c:v>0.95209034159051575</c:v>
                </c:pt>
                <c:pt idx="8">
                  <c:v>0.99145834819168643</c:v>
                </c:pt>
                <c:pt idx="9">
                  <c:v>0.99878974347052396</c:v>
                </c:pt>
                <c:pt idx="10">
                  <c:v>0.97384763087819526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0D-40B0-AB19-F241F4AFD3FE}"/>
            </c:ext>
          </c:extLst>
        </c:ser>
        <c:ser>
          <c:idx val="3"/>
          <c:order val="3"/>
          <c:tx>
            <c:strRef>
              <c:f>'3D_Surface'!$A$7</c:f>
              <c:strCache>
                <c:ptCount val="1"/>
                <c:pt idx="0">
                  <c:v>0.9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'3D_Surface'!$B$7:$L$7</c:f>
              <c:numCache>
                <c:formatCode>0.00</c:formatCode>
                <c:ptCount val="11"/>
                <c:pt idx="0">
                  <c:v>0</c:v>
                </c:pt>
                <c:pt idx="1">
                  <c:v>0.26673143668883115</c:v>
                </c:pt>
                <c:pt idx="2">
                  <c:v>0.51413599165311319</c:v>
                </c:pt>
                <c:pt idx="3">
                  <c:v>0.72428717437014256</c:v>
                </c:pt>
                <c:pt idx="4">
                  <c:v>0.88195780688494751</c:v>
                </c:pt>
                <c:pt idx="5">
                  <c:v>0.97572335782665909</c:v>
                </c:pt>
                <c:pt idx="6">
                  <c:v>0.99878974347052396</c:v>
                </c:pt>
                <c:pt idx="7">
                  <c:v>0.94948561486463046</c:v>
                </c:pt>
                <c:pt idx="8">
                  <c:v>0.83138346077868308</c:v>
                </c:pt>
                <c:pt idx="9">
                  <c:v>0.65304075157226482</c:v>
                </c:pt>
                <c:pt idx="10">
                  <c:v>0.42737988023382978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0D-40B0-AB19-F241F4AFD3FE}"/>
            </c:ext>
          </c:extLst>
        </c:ser>
        <c:ser>
          <c:idx val="4"/>
          <c:order val="4"/>
          <c:tx>
            <c:strRef>
              <c:f>'3D_Surface'!$A$8</c:f>
              <c:strCache>
                <c:ptCount val="1"/>
                <c:pt idx="0">
                  <c:v>1.2</c:v>
                </c:pt>
              </c:strCache>
            </c:strRef>
          </c:tx>
          <c:spPr>
            <a:solidFill>
              <a:schemeClr val="accent1">
                <a:shade val="88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'3D_Surface'!$B$8:$L$8</c:f>
              <c:numCache>
                <c:formatCode>0.00</c:formatCode>
                <c:ptCount val="11"/>
                <c:pt idx="0">
                  <c:v>0</c:v>
                </c:pt>
                <c:pt idx="1">
                  <c:v>0.35227423327508994</c:v>
                </c:pt>
                <c:pt idx="2">
                  <c:v>0.6593846719714731</c:v>
                </c:pt>
                <c:pt idx="3">
                  <c:v>0.88195780688494751</c:v>
                </c:pt>
                <c:pt idx="4">
                  <c:v>0.99145834819168643</c:v>
                </c:pt>
                <c:pt idx="5">
                  <c:v>0.97384763087819526</c:v>
                </c:pt>
                <c:pt idx="6">
                  <c:v>0.83138346077868308</c:v>
                </c:pt>
                <c:pt idx="7">
                  <c:v>0.58233064952408187</c:v>
                </c:pt>
                <c:pt idx="8">
                  <c:v>0.25861934966111083</c:v>
                </c:pt>
                <c:pt idx="9">
                  <c:v>-9.8248593745108678E-2</c:v>
                </c:pt>
                <c:pt idx="10">
                  <c:v>-0.44252044329485207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0D-40B0-AB19-F241F4AFD3FE}"/>
            </c:ext>
          </c:extLst>
        </c:ser>
        <c:ser>
          <c:idx val="5"/>
          <c:order val="5"/>
          <c:tx>
            <c:strRef>
              <c:f>'3D_Surface'!$A$9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'3D_Surface'!$B$9:$L$9</c:f>
              <c:numCache>
                <c:formatCode>0.00</c:formatCode>
                <c:ptCount val="11"/>
                <c:pt idx="0">
                  <c:v>0</c:v>
                </c:pt>
                <c:pt idx="1">
                  <c:v>0.43496553411123018</c:v>
                </c:pt>
                <c:pt idx="2">
                  <c:v>0.7833269096274833</c:v>
                </c:pt>
                <c:pt idx="3">
                  <c:v>0.97572335782665909</c:v>
                </c:pt>
                <c:pt idx="4">
                  <c:v>0.97384763087819526</c:v>
                </c:pt>
                <c:pt idx="5">
                  <c:v>0.7780731968879212</c:v>
                </c:pt>
                <c:pt idx="6">
                  <c:v>0.42737988023382978</c:v>
                </c:pt>
                <c:pt idx="7">
                  <c:v>-8.4072473671490625E-3</c:v>
                </c:pt>
                <c:pt idx="8">
                  <c:v>-0.44252044329485207</c:v>
                </c:pt>
                <c:pt idx="9">
                  <c:v>-0.78852525442619559</c:v>
                </c:pt>
                <c:pt idx="10">
                  <c:v>-0.97753011766509701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0D-40B0-AB19-F241F4AFD3FE}"/>
            </c:ext>
          </c:extLst>
        </c:ser>
        <c:ser>
          <c:idx val="6"/>
          <c:order val="6"/>
          <c:tx>
            <c:strRef>
              <c:f>'3D_Surface'!$A$10</c:f>
              <c:strCache>
                <c:ptCount val="1"/>
                <c:pt idx="0">
                  <c:v>1.8</c:v>
                </c:pt>
              </c:strCache>
            </c:strRef>
          </c:tx>
          <c:spPr>
            <a:solidFill>
              <a:schemeClr val="accent1">
                <a:tint val="89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'3D_Surface'!$B$10:$L$10</c:f>
              <c:numCache>
                <c:formatCode>0.00</c:formatCode>
                <c:ptCount val="11"/>
                <c:pt idx="0">
                  <c:v>0</c:v>
                </c:pt>
                <c:pt idx="1">
                  <c:v>0.51413599165311319</c:v>
                </c:pt>
                <c:pt idx="2">
                  <c:v>0.88195780688494751</c:v>
                </c:pt>
                <c:pt idx="3">
                  <c:v>0.99878974347052396</c:v>
                </c:pt>
                <c:pt idx="4">
                  <c:v>0.83138346077868308</c:v>
                </c:pt>
                <c:pt idx="5">
                  <c:v>0.42737988023382978</c:v>
                </c:pt>
                <c:pt idx="6">
                  <c:v>-9.8248593745108678E-2</c:v>
                </c:pt>
                <c:pt idx="7">
                  <c:v>-0.59591722380776424</c:v>
                </c:pt>
                <c:pt idx="8">
                  <c:v>-0.92399815872318791</c:v>
                </c:pt>
                <c:pt idx="9">
                  <c:v>-0.9891252607943698</c:v>
                </c:pt>
                <c:pt idx="10">
                  <c:v>-0.77276448755598715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0D-40B0-AB19-F241F4AFD3FE}"/>
            </c:ext>
          </c:extLst>
        </c:ser>
        <c:ser>
          <c:idx val="7"/>
          <c:order val="7"/>
          <c:tx>
            <c:strRef>
              <c:f>'3D_Surface'!$A$11</c:f>
              <c:strCache>
                <c:ptCount val="1"/>
                <c:pt idx="0">
                  <c:v>2.1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'3D_Surface'!$B$11:$L$11</c:f>
              <c:numCache>
                <c:formatCode>0.00</c:formatCode>
                <c:ptCount val="11"/>
                <c:pt idx="1">
                  <c:v>0.5891447579422695</c:v>
                </c:pt>
                <c:pt idx="2">
                  <c:v>0.95209034159051575</c:v>
                </c:pt>
                <c:pt idx="3">
                  <c:v>0.94948561486463046</c:v>
                </c:pt>
                <c:pt idx="4">
                  <c:v>0.58233064952408187</c:v>
                </c:pt>
                <c:pt idx="5">
                  <c:v>-8.4072473671490625E-3</c:v>
                </c:pt>
                <c:pt idx="6">
                  <c:v>-0.59591722380776424</c:v>
                </c:pt>
                <c:pt idx="7">
                  <c:v>-0.9546277716602164</c:v>
                </c:pt>
                <c:pt idx="8">
                  <c:v>-0.94681377559260893</c:v>
                </c:pt>
                <c:pt idx="9">
                  <c:v>-0.57547538019521638</c:v>
                </c:pt>
                <c:pt idx="10">
                  <c:v>1.6813900484350601E-2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0D-40B0-AB19-F241F4AFD3FE}"/>
            </c:ext>
          </c:extLst>
        </c:ser>
        <c:ser>
          <c:idx val="8"/>
          <c:order val="8"/>
          <c:tx>
            <c:strRef>
              <c:f>'3D_Surface'!$A$12</c:f>
              <c:strCache>
                <c:ptCount val="1"/>
                <c:pt idx="0">
                  <c:v>2.4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'3D_Surface'!$B$12:$L$12</c:f>
              <c:numCache>
                <c:formatCode>0.00</c:formatCode>
                <c:ptCount val="11"/>
                <c:pt idx="1">
                  <c:v>0.6593846719714731</c:v>
                </c:pt>
                <c:pt idx="2">
                  <c:v>0.99145834819168643</c:v>
                </c:pt>
                <c:pt idx="3">
                  <c:v>0.83138346077868308</c:v>
                </c:pt>
                <c:pt idx="4">
                  <c:v>0.25861934966111083</c:v>
                </c:pt>
                <c:pt idx="5">
                  <c:v>-0.44252044329485207</c:v>
                </c:pt>
                <c:pt idx="6">
                  <c:v>-0.92399815872318791</c:v>
                </c:pt>
                <c:pt idx="7">
                  <c:v>-0.94681377559260893</c:v>
                </c:pt>
                <c:pt idx="8">
                  <c:v>-0.49964188311690244</c:v>
                </c:pt>
                <c:pt idx="9">
                  <c:v>0.19554651510054424</c:v>
                </c:pt>
                <c:pt idx="10">
                  <c:v>0.79366786384915267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0D-40B0-AB19-F241F4AFD3FE}"/>
            </c:ext>
          </c:extLst>
        </c:ser>
        <c:ser>
          <c:idx val="9"/>
          <c:order val="9"/>
          <c:tx>
            <c:strRef>
              <c:f>'3D_Surface'!$A$13</c:f>
              <c:strCache>
                <c:ptCount val="1"/>
                <c:pt idx="0">
                  <c:v>2.7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'3D_Surface'!$B$13:$L$13</c:f>
              <c:numCache>
                <c:formatCode>0.00</c:formatCode>
                <c:ptCount val="11"/>
                <c:pt idx="1">
                  <c:v>0.72428717437014256</c:v>
                </c:pt>
                <c:pt idx="2">
                  <c:v>0.99878974347052396</c:v>
                </c:pt>
                <c:pt idx="3">
                  <c:v>0.65304075157226482</c:v>
                </c:pt>
                <c:pt idx="4">
                  <c:v>-9.8248593745108678E-2</c:v>
                </c:pt>
                <c:pt idx="5">
                  <c:v>-0.78852525442619559</c:v>
                </c:pt>
                <c:pt idx="6">
                  <c:v>-0.9891252607943698</c:v>
                </c:pt>
                <c:pt idx="7">
                  <c:v>-0.57547538019521638</c:v>
                </c:pt>
                <c:pt idx="8">
                  <c:v>0.19554651510054424</c:v>
                </c:pt>
                <c:pt idx="9">
                  <c:v>0.84513341165721778</c:v>
                </c:pt>
                <c:pt idx="10">
                  <c:v>0.96988981084508585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0D-40B0-AB19-F241F4AFD3FE}"/>
            </c:ext>
          </c:extLst>
        </c:ser>
        <c:ser>
          <c:idx val="10"/>
          <c:order val="10"/>
          <c:tx>
            <c:strRef>
              <c:f>'3D_Surface'!$A$14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1">
                <a:tint val="42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'3D_Surface'!$B$14:$L$14</c:f>
              <c:numCache>
                <c:formatCode>0.00</c:formatCode>
                <c:ptCount val="11"/>
                <c:pt idx="1">
                  <c:v>0.7833269096274833</c:v>
                </c:pt>
                <c:pt idx="2">
                  <c:v>0.97384763087819526</c:v>
                </c:pt>
                <c:pt idx="3">
                  <c:v>0.42737988023382978</c:v>
                </c:pt>
                <c:pt idx="4">
                  <c:v>-0.44252044329485207</c:v>
                </c:pt>
                <c:pt idx="5">
                  <c:v>-0.97753011766509701</c:v>
                </c:pt>
                <c:pt idx="6">
                  <c:v>-0.77276448755598715</c:v>
                </c:pt>
                <c:pt idx="7">
                  <c:v>1.6813900484350601E-2</c:v>
                </c:pt>
                <c:pt idx="8">
                  <c:v>0.79366786384915267</c:v>
                </c:pt>
                <c:pt idx="9">
                  <c:v>0.96988981084508585</c:v>
                </c:pt>
                <c:pt idx="10">
                  <c:v>0.41211848524175659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0D-40B0-AB19-F241F4AFD3FE}"/>
            </c:ext>
          </c:extLst>
        </c:ser>
        <c:bandFmts>
          <c:bandFmt>
            <c:idx val="0"/>
            <c:spPr>
              <a:solidFill>
                <a:schemeClr val="accent1">
                  <a:shade val="53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"/>
            <c:spPr>
              <a:solidFill>
                <a:schemeClr val="accent1">
                  <a:shade val="76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2"/>
            <c:spPr>
              <a:solidFill>
                <a:schemeClr val="accent1"/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3"/>
            <c:spPr>
              <a:solidFill>
                <a:schemeClr val="accent1">
                  <a:tint val="7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4"/>
            <c:spPr>
              <a:solidFill>
                <a:schemeClr val="accent1">
                  <a:tint val="5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5"/>
            <c:spPr>
              <a:solidFill>
                <a:schemeClr val="accent1">
                  <a:tint val="3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6"/>
            <c:spPr>
              <a:solidFill>
                <a:schemeClr val="accent1">
                  <a:tint val="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7"/>
            <c:spPr>
              <a:solidFill>
                <a:schemeClr val="accent1">
                  <a:tint val="8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8"/>
            <c:spPr>
              <a:solidFill>
                <a:schemeClr val="accent1">
                  <a:tint val="6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9"/>
            <c:spPr>
              <a:solidFill>
                <a:schemeClr val="accent1">
                  <a:tint val="3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0"/>
            <c:spPr>
              <a:solidFill>
                <a:schemeClr val="accent1">
                  <a:tint val="1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1"/>
            <c:spPr>
              <a:solidFill>
                <a:schemeClr val="accent1">
                  <a:tint val="9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2"/>
            <c:spPr>
              <a:solidFill>
                <a:schemeClr val="accent1">
                  <a:tint val="6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3"/>
            <c:spPr>
              <a:solidFill>
                <a:schemeClr val="accent1">
                  <a:tint val="4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4"/>
            <c:spPr>
              <a:solidFill>
                <a:schemeClr val="accent1">
                  <a:tint val="2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</c:bandFmts>
        <c:axId val="333515504"/>
        <c:axId val="333493200"/>
        <c:axId val="309942144"/>
      </c:surface3DChart>
      <c:catAx>
        <c:axId val="33351550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493200"/>
        <c:crossesAt val="0"/>
        <c:auto val="1"/>
        <c:lblAlgn val="ctr"/>
        <c:lblOffset val="100"/>
        <c:noMultiLvlLbl val="0"/>
      </c:catAx>
      <c:valAx>
        <c:axId val="3334932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515504"/>
        <c:crosses val="autoZero"/>
        <c:crossBetween val="midCat"/>
      </c:valAx>
      <c:serAx>
        <c:axId val="30994214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493200"/>
        <c:crossesAt val="0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 sz="1400"/>
              <a:t>Elevation points</a:t>
            </a:r>
          </a:p>
        </c:rich>
      </c:tx>
      <c:layout>
        <c:manualLayout>
          <c:xMode val="edge"/>
          <c:yMode val="edge"/>
          <c:x val="0.34183673378136081"/>
          <c:y val="8.9792477534841209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25"/>
      <c:hPercent val="30"/>
      <c:rotY val="30"/>
      <c:depthPercent val="200"/>
      <c:rAngAx val="0"/>
      <c:perspective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9588503311021417E-2"/>
          <c:y val="0.14222913702052306"/>
          <c:w val="0.84523809523809612"/>
          <c:h val="0.73262127734019777"/>
        </c:manualLayout>
      </c:layout>
      <c:surface3DChart>
        <c:wireframe val="0"/>
        <c:ser>
          <c:idx val="0"/>
          <c:order val="0"/>
          <c:tx>
            <c:strRef>
              <c:f>Diagram_as_landscape!$A$4</c:f>
              <c:strCache>
                <c:ptCount val="1"/>
                <c:pt idx="0">
                  <c:v>y1</c:v>
                </c:pt>
              </c:strCache>
            </c:strRef>
          </c:tx>
          <c:spPr>
            <a:solidFill>
              <a:schemeClr val="accent2">
                <a:shade val="42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Diagram_as_landscape!$B$4:$M$4</c:f>
              <c:numCache>
                <c:formatCode>General</c:formatCode>
                <c:ptCount val="12"/>
                <c:pt idx="0">
                  <c:v>820</c:v>
                </c:pt>
                <c:pt idx="1">
                  <c:v>801</c:v>
                </c:pt>
                <c:pt idx="2">
                  <c:v>893</c:v>
                </c:pt>
                <c:pt idx="3">
                  <c:v>833</c:v>
                </c:pt>
                <c:pt idx="4">
                  <c:v>825</c:v>
                </c:pt>
                <c:pt idx="5">
                  <c:v>811</c:v>
                </c:pt>
                <c:pt idx="6">
                  <c:v>793</c:v>
                </c:pt>
                <c:pt idx="7">
                  <c:v>812</c:v>
                </c:pt>
                <c:pt idx="8">
                  <c:v>865</c:v>
                </c:pt>
                <c:pt idx="9">
                  <c:v>886</c:v>
                </c:pt>
                <c:pt idx="10">
                  <c:v>872</c:v>
                </c:pt>
                <c:pt idx="11">
                  <c:v>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8B-4E04-96F9-973E933C7B09}"/>
            </c:ext>
          </c:extLst>
        </c:ser>
        <c:ser>
          <c:idx val="1"/>
          <c:order val="1"/>
          <c:tx>
            <c:strRef>
              <c:f>Diagram_as_landscape!$A$5</c:f>
              <c:strCache>
                <c:ptCount val="1"/>
                <c:pt idx="0">
                  <c:v>y2</c:v>
                </c:pt>
              </c:strCache>
            </c:strRef>
          </c:tx>
          <c:spPr>
            <a:solidFill>
              <a:schemeClr val="accent2">
                <a:shade val="55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Diagram_as_landscape!$B$5:$M$5</c:f>
              <c:numCache>
                <c:formatCode>General</c:formatCode>
                <c:ptCount val="12"/>
                <c:pt idx="0">
                  <c:v>814</c:v>
                </c:pt>
                <c:pt idx="1">
                  <c:v>812</c:v>
                </c:pt>
                <c:pt idx="2">
                  <c:v>892</c:v>
                </c:pt>
                <c:pt idx="3">
                  <c:v>868</c:v>
                </c:pt>
                <c:pt idx="4">
                  <c:v>832</c:v>
                </c:pt>
                <c:pt idx="5">
                  <c:v>802</c:v>
                </c:pt>
                <c:pt idx="6">
                  <c:v>770</c:v>
                </c:pt>
                <c:pt idx="7">
                  <c:v>886</c:v>
                </c:pt>
                <c:pt idx="8">
                  <c:v>901</c:v>
                </c:pt>
                <c:pt idx="9">
                  <c:v>904</c:v>
                </c:pt>
                <c:pt idx="10">
                  <c:v>893</c:v>
                </c:pt>
                <c:pt idx="11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8B-4E04-96F9-973E933C7B09}"/>
            </c:ext>
          </c:extLst>
        </c:ser>
        <c:ser>
          <c:idx val="2"/>
          <c:order val="2"/>
          <c:tx>
            <c:strRef>
              <c:f>Diagram_as_landscape!$A$6</c:f>
              <c:strCache>
                <c:ptCount val="1"/>
                <c:pt idx="0">
                  <c:v>y3</c:v>
                </c:pt>
              </c:strCache>
            </c:strRef>
          </c:tx>
          <c:spPr>
            <a:solidFill>
              <a:schemeClr val="accent2">
                <a:shade val="68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Diagram_as_landscape!$B$6:$M$6</c:f>
              <c:numCache>
                <c:formatCode>General</c:formatCode>
                <c:ptCount val="12"/>
                <c:pt idx="0">
                  <c:v>822</c:v>
                </c:pt>
                <c:pt idx="1">
                  <c:v>852</c:v>
                </c:pt>
                <c:pt idx="2">
                  <c:v>912</c:v>
                </c:pt>
                <c:pt idx="3">
                  <c:v>900</c:v>
                </c:pt>
                <c:pt idx="4">
                  <c:v>835</c:v>
                </c:pt>
                <c:pt idx="5">
                  <c:v>812</c:v>
                </c:pt>
                <c:pt idx="6">
                  <c:v>771</c:v>
                </c:pt>
                <c:pt idx="7">
                  <c:v>771</c:v>
                </c:pt>
                <c:pt idx="8">
                  <c:v>898</c:v>
                </c:pt>
                <c:pt idx="9">
                  <c:v>912</c:v>
                </c:pt>
                <c:pt idx="10">
                  <c:v>881</c:v>
                </c:pt>
                <c:pt idx="11">
                  <c:v>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8B-4E04-96F9-973E933C7B09}"/>
            </c:ext>
          </c:extLst>
        </c:ser>
        <c:ser>
          <c:idx val="3"/>
          <c:order val="3"/>
          <c:tx>
            <c:strRef>
              <c:f>Diagram_as_landscape!$A$7</c:f>
              <c:strCache>
                <c:ptCount val="1"/>
                <c:pt idx="0">
                  <c:v>y4</c:v>
                </c:pt>
              </c:strCache>
            </c:strRef>
          </c:tx>
          <c:spPr>
            <a:solidFill>
              <a:schemeClr val="accent2">
                <a:shade val="80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Diagram_as_landscape!$B$7:$M$7</c:f>
              <c:numCache>
                <c:formatCode>General</c:formatCode>
                <c:ptCount val="12"/>
                <c:pt idx="0">
                  <c:v>883</c:v>
                </c:pt>
                <c:pt idx="1">
                  <c:v>912</c:v>
                </c:pt>
                <c:pt idx="2">
                  <c:v>928</c:v>
                </c:pt>
                <c:pt idx="3">
                  <c:v>881</c:v>
                </c:pt>
                <c:pt idx="4">
                  <c:v>824</c:v>
                </c:pt>
                <c:pt idx="5">
                  <c:v>792</c:v>
                </c:pt>
                <c:pt idx="6">
                  <c:v>743</c:v>
                </c:pt>
                <c:pt idx="7">
                  <c:v>758</c:v>
                </c:pt>
                <c:pt idx="8">
                  <c:v>813</c:v>
                </c:pt>
                <c:pt idx="9">
                  <c:v>812</c:v>
                </c:pt>
                <c:pt idx="10">
                  <c:v>822</c:v>
                </c:pt>
                <c:pt idx="11">
                  <c:v>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8B-4E04-96F9-973E933C7B09}"/>
            </c:ext>
          </c:extLst>
        </c:ser>
        <c:ser>
          <c:idx val="4"/>
          <c:order val="4"/>
          <c:tx>
            <c:strRef>
              <c:f>Diagram_as_landscape!$A$8</c:f>
              <c:strCache>
                <c:ptCount val="1"/>
                <c:pt idx="0">
                  <c:v>y5</c:v>
                </c:pt>
              </c:strCache>
            </c:strRef>
          </c:tx>
          <c:spPr>
            <a:solidFill>
              <a:schemeClr val="accent2">
                <a:shade val="93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Diagram_as_landscape!$B$8:$M$8</c:f>
              <c:numCache>
                <c:formatCode>General</c:formatCode>
                <c:ptCount val="12"/>
                <c:pt idx="0">
                  <c:v>848</c:v>
                </c:pt>
                <c:pt idx="1">
                  <c:v>899</c:v>
                </c:pt>
                <c:pt idx="2">
                  <c:v>901</c:v>
                </c:pt>
                <c:pt idx="3">
                  <c:v>872</c:v>
                </c:pt>
                <c:pt idx="4">
                  <c:v>798</c:v>
                </c:pt>
                <c:pt idx="5">
                  <c:v>776</c:v>
                </c:pt>
                <c:pt idx="6">
                  <c:v>712</c:v>
                </c:pt>
                <c:pt idx="7">
                  <c:v>736</c:v>
                </c:pt>
                <c:pt idx="8">
                  <c:v>763</c:v>
                </c:pt>
                <c:pt idx="9">
                  <c:v>783</c:v>
                </c:pt>
                <c:pt idx="10">
                  <c:v>784</c:v>
                </c:pt>
                <c:pt idx="11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8B-4E04-96F9-973E933C7B09}"/>
            </c:ext>
          </c:extLst>
        </c:ser>
        <c:ser>
          <c:idx val="5"/>
          <c:order val="5"/>
          <c:tx>
            <c:strRef>
              <c:f>Diagram_as_landscape!$A$9</c:f>
              <c:strCache>
                <c:ptCount val="1"/>
                <c:pt idx="0">
                  <c:v>y6</c:v>
                </c:pt>
              </c:strCache>
            </c:strRef>
          </c:tx>
          <c:spPr>
            <a:solidFill>
              <a:schemeClr val="accent2">
                <a:tint val="94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Diagram_as_landscape!$B$9:$M$9</c:f>
              <c:numCache>
                <c:formatCode>General</c:formatCode>
                <c:ptCount val="12"/>
                <c:pt idx="0">
                  <c:v>821</c:v>
                </c:pt>
                <c:pt idx="1">
                  <c:v>842</c:v>
                </c:pt>
                <c:pt idx="2">
                  <c:v>852</c:v>
                </c:pt>
                <c:pt idx="3">
                  <c:v>848</c:v>
                </c:pt>
                <c:pt idx="4">
                  <c:v>793</c:v>
                </c:pt>
                <c:pt idx="5">
                  <c:v>755</c:v>
                </c:pt>
                <c:pt idx="6">
                  <c:v>730</c:v>
                </c:pt>
                <c:pt idx="7">
                  <c:v>720</c:v>
                </c:pt>
                <c:pt idx="8">
                  <c:v>714</c:v>
                </c:pt>
                <c:pt idx="9">
                  <c:v>722</c:v>
                </c:pt>
                <c:pt idx="10">
                  <c:v>748</c:v>
                </c:pt>
                <c:pt idx="11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8B-4E04-96F9-973E933C7B09}"/>
            </c:ext>
          </c:extLst>
        </c:ser>
        <c:ser>
          <c:idx val="6"/>
          <c:order val="6"/>
          <c:tx>
            <c:strRef>
              <c:f>Diagram_as_landscape!$A$10</c:f>
              <c:strCache>
                <c:ptCount val="1"/>
                <c:pt idx="0">
                  <c:v>y7</c:v>
                </c:pt>
              </c:strCache>
            </c:strRef>
          </c:tx>
          <c:spPr>
            <a:solidFill>
              <a:schemeClr val="accent2">
                <a:tint val="81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Diagram_as_landscape!$B$10:$M$10</c:f>
              <c:numCache>
                <c:formatCode>General</c:formatCode>
                <c:ptCount val="12"/>
                <c:pt idx="0">
                  <c:v>789</c:v>
                </c:pt>
                <c:pt idx="1">
                  <c:v>803</c:v>
                </c:pt>
                <c:pt idx="2">
                  <c:v>812</c:v>
                </c:pt>
                <c:pt idx="3">
                  <c:v>802</c:v>
                </c:pt>
                <c:pt idx="4">
                  <c:v>758</c:v>
                </c:pt>
                <c:pt idx="5">
                  <c:v>728</c:v>
                </c:pt>
                <c:pt idx="6">
                  <c:v>750</c:v>
                </c:pt>
                <c:pt idx="7">
                  <c:v>762</c:v>
                </c:pt>
                <c:pt idx="8">
                  <c:v>760</c:v>
                </c:pt>
                <c:pt idx="9">
                  <c:v>750</c:v>
                </c:pt>
                <c:pt idx="10">
                  <c:v>742</c:v>
                </c:pt>
                <c:pt idx="11">
                  <c:v>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8B-4E04-96F9-973E933C7B09}"/>
            </c:ext>
          </c:extLst>
        </c:ser>
        <c:ser>
          <c:idx val="7"/>
          <c:order val="7"/>
          <c:tx>
            <c:strRef>
              <c:f>Diagram_as_landscape!$A$11</c:f>
              <c:strCache>
                <c:ptCount val="1"/>
                <c:pt idx="0">
                  <c:v>y8</c:v>
                </c:pt>
              </c:strCache>
            </c:strRef>
          </c:tx>
          <c:spPr>
            <a:solidFill>
              <a:schemeClr val="accent2">
                <a:tint val="69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Diagram_as_landscape!$B$11:$M$11</c:f>
              <c:numCache>
                <c:formatCode>General</c:formatCode>
                <c:ptCount val="12"/>
                <c:pt idx="0">
                  <c:v>739</c:v>
                </c:pt>
                <c:pt idx="1">
                  <c:v>754</c:v>
                </c:pt>
                <c:pt idx="2">
                  <c:v>756</c:v>
                </c:pt>
                <c:pt idx="3">
                  <c:v>751</c:v>
                </c:pt>
                <c:pt idx="4">
                  <c:v>746</c:v>
                </c:pt>
                <c:pt idx="5">
                  <c:v>736</c:v>
                </c:pt>
                <c:pt idx="6">
                  <c:v>733</c:v>
                </c:pt>
                <c:pt idx="7">
                  <c:v>734</c:v>
                </c:pt>
                <c:pt idx="8">
                  <c:v>742</c:v>
                </c:pt>
                <c:pt idx="9">
                  <c:v>738</c:v>
                </c:pt>
                <c:pt idx="10">
                  <c:v>742</c:v>
                </c:pt>
                <c:pt idx="11">
                  <c:v>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8B-4E04-96F9-973E933C7B09}"/>
            </c:ext>
          </c:extLst>
        </c:ser>
        <c:ser>
          <c:idx val="8"/>
          <c:order val="8"/>
          <c:tx>
            <c:strRef>
              <c:f>Diagram_as_landscape!$A$12</c:f>
              <c:strCache>
                <c:ptCount val="1"/>
                <c:pt idx="0">
                  <c:v>y9</c:v>
                </c:pt>
              </c:strCache>
            </c:strRef>
          </c:tx>
          <c:spPr>
            <a:solidFill>
              <a:schemeClr val="accent2">
                <a:tint val="56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Diagram_as_landscape!$B$12:$M$12</c:f>
              <c:numCache>
                <c:formatCode>General</c:formatCode>
                <c:ptCount val="12"/>
                <c:pt idx="0">
                  <c:v>736</c:v>
                </c:pt>
                <c:pt idx="1">
                  <c:v>720</c:v>
                </c:pt>
                <c:pt idx="2">
                  <c:v>713</c:v>
                </c:pt>
                <c:pt idx="3">
                  <c:v>722</c:v>
                </c:pt>
                <c:pt idx="4">
                  <c:v>736</c:v>
                </c:pt>
                <c:pt idx="5">
                  <c:v>741</c:v>
                </c:pt>
                <c:pt idx="6">
                  <c:v>729</c:v>
                </c:pt>
                <c:pt idx="7">
                  <c:v>722</c:v>
                </c:pt>
                <c:pt idx="8">
                  <c:v>731</c:v>
                </c:pt>
                <c:pt idx="9">
                  <c:v>737</c:v>
                </c:pt>
                <c:pt idx="10">
                  <c:v>728</c:v>
                </c:pt>
                <c:pt idx="11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8B-4E04-96F9-973E933C7B09}"/>
            </c:ext>
          </c:extLst>
        </c:ser>
        <c:ser>
          <c:idx val="9"/>
          <c:order val="9"/>
          <c:tx>
            <c:strRef>
              <c:f>Diagram_as_landscape!$A$13</c:f>
              <c:strCache>
                <c:ptCount val="1"/>
                <c:pt idx="0">
                  <c:v>y10</c:v>
                </c:pt>
              </c:strCache>
            </c:strRef>
          </c:tx>
          <c:spPr>
            <a:solidFill>
              <a:schemeClr val="accent2">
                <a:tint val="43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Diagram_as_landscape!$B$13:$M$13</c:f>
              <c:numCache>
                <c:formatCode>General</c:formatCode>
                <c:ptCount val="12"/>
                <c:pt idx="0">
                  <c:v>720</c:v>
                </c:pt>
                <c:pt idx="1">
                  <c:v>712</c:v>
                </c:pt>
                <c:pt idx="2">
                  <c:v>702</c:v>
                </c:pt>
                <c:pt idx="3">
                  <c:v>708</c:v>
                </c:pt>
                <c:pt idx="4">
                  <c:v>742</c:v>
                </c:pt>
                <c:pt idx="5">
                  <c:v>748</c:v>
                </c:pt>
                <c:pt idx="6">
                  <c:v>722</c:v>
                </c:pt>
                <c:pt idx="7">
                  <c:v>718</c:v>
                </c:pt>
                <c:pt idx="8">
                  <c:v>716</c:v>
                </c:pt>
                <c:pt idx="9">
                  <c:v>730</c:v>
                </c:pt>
                <c:pt idx="10">
                  <c:v>734</c:v>
                </c:pt>
                <c:pt idx="11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8B-4E04-96F9-973E933C7B09}"/>
            </c:ext>
          </c:extLst>
        </c:ser>
        <c:bandFmts>
          <c:bandFmt>
            <c:idx val="0"/>
            <c:spPr>
              <a:solidFill>
                <a:schemeClr val="accent2">
                  <a:shade val="47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"/>
            <c:spPr>
              <a:solidFill>
                <a:schemeClr val="accent2">
                  <a:shade val="6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2"/>
            <c:spPr>
              <a:solidFill>
                <a:schemeClr val="accent2">
                  <a:shade val="82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3"/>
            <c:spPr>
              <a:solidFill>
                <a:schemeClr val="accent2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4"/>
            <c:spPr>
              <a:solidFill>
                <a:schemeClr val="accent2">
                  <a:tint val="83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5"/>
            <c:spPr>
              <a:solidFill>
                <a:schemeClr val="accent2">
                  <a:tint val="6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6"/>
            <c:spPr>
              <a:solidFill>
                <a:schemeClr val="accent2">
                  <a:tint val="48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7"/>
            <c:spPr>
              <a:solidFill>
                <a:schemeClr val="accent2">
                  <a:tint val="3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8"/>
            <c:spPr>
              <a:solidFill>
                <a:schemeClr val="accent2">
                  <a:tint val="13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9"/>
            <c:spPr>
              <a:solidFill>
                <a:schemeClr val="accent2">
                  <a:tint val="9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0"/>
            <c:spPr>
              <a:solidFill>
                <a:schemeClr val="accent2">
                  <a:tint val="78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1"/>
            <c:spPr>
              <a:solidFill>
                <a:schemeClr val="accent2">
                  <a:tint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2"/>
            <c:spPr>
              <a:solidFill>
                <a:schemeClr val="accent2">
                  <a:tint val="43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3"/>
            <c:spPr>
              <a:solidFill>
                <a:schemeClr val="accent2">
                  <a:tint val="2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4"/>
            <c:spPr>
              <a:solidFill>
                <a:schemeClr val="accent2">
                  <a:tint val="8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</c:bandFmts>
        <c:axId val="333483952"/>
        <c:axId val="333501360"/>
        <c:axId val="309942768"/>
      </c:surface3DChart>
      <c:catAx>
        <c:axId val="33348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501360"/>
        <c:crossesAt val="700"/>
        <c:auto val="0"/>
        <c:lblAlgn val="ctr"/>
        <c:lblOffset val="100"/>
        <c:tickLblSkip val="1"/>
        <c:tickMarkSkip val="1"/>
        <c:noMultiLvlLbl val="1"/>
      </c:catAx>
      <c:valAx>
        <c:axId val="333501360"/>
        <c:scaling>
          <c:orientation val="minMax"/>
          <c:max val="1000"/>
          <c:min val="7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483952"/>
        <c:crosses val="autoZero"/>
        <c:crossBetween val="midCat"/>
        <c:majorUnit val="50"/>
        <c:minorUnit val="10"/>
      </c:valAx>
      <c:serAx>
        <c:axId val="30994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501360"/>
        <c:crossesAt val="700"/>
        <c:tickLblSkip val="1"/>
        <c:tickMarkSkip val="1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84242578706622484"/>
          <c:y val="0.64175679634578731"/>
          <c:w val="0.1229346246540307"/>
          <c:h val="0.294800279805571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0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1000" sy="101000" algn="ctr" rotWithShape="0">
        <a:prstClr val="black">
          <a:alpha val="25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62" r="0.70000000000000062" t="0.78740157499999996" header="0.39400000000000052" footer="0.39400000000000052"/>
    <c:pageSetup paperSize="9" orientation="portrait" horizontalDpi="-4" verticalDpi="-4" copies="0"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>
      <cx:tx>
        <cx:txData>
          <cx:v>Histogram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/>
            <a:t>Histogram</a:t>
          </a:r>
        </a:p>
      </cx:txPr>
    </cx:title>
    <cx:plotArea>
      <cx:plotAreaRegion>
        <cx:series layoutId="clusteredColumn" uniqueId="{C11E0CC8-51AB-4627-A979-294A0FDE3789}">
          <cx:dataId val="0"/>
          <cx:layoutPr>
            <cx:binning intervalClosed="r"/>
          </cx:layoutPr>
        </cx:series>
      </cx:plotAreaRegion>
      <cx:axis id="0">
        <cx:catScaling gapWidth="0"/>
        <cx:tickLabels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de-DE"/>
          </a:p>
        </cx:txPr>
      </cx:axis>
      <cx:axis id="1">
        <cx:valScaling/>
        <cx:majorGridlines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Paretodiagramm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/>
            <a:t>Paretodiagramm</a:t>
          </a:r>
        </a:p>
      </cx:txPr>
    </cx:title>
    <cx:plotArea>
      <cx:plotAreaRegion>
        <cx:series layoutId="clusteredColumn" uniqueId="{5B9B21EC-0356-4FC2-A472-3428B991B5A2}">
          <cx:dataId val="0"/>
          <cx:layoutPr>
            <cx:binning intervalClosed="r"/>
          </cx:layoutPr>
          <cx:axisId val="1"/>
        </cx:series>
        <cx:series layoutId="paretoLine" ownerIdx="0" uniqueId="{A5979D39-7BD8-489D-82CE-8441BE3F057B}">
          <cx:spPr>
            <a:ln w="28575">
              <a:solidFill>
                <a:schemeClr val="tx1">
                  <a:tint val="75000"/>
                </a:schemeClr>
              </a:solidFill>
            </a:ln>
          </cx:spPr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_xlchart.v1.6</cx:f>
      </cx:numDim>
    </cx:data>
    <cx:data id="1">
      <cx:strDim type="cat">
        <cx:f>_xlchart.v1.4</cx:f>
      </cx:strDim>
      <cx:numDim type="val">
        <cx:f>_xlchart.v1.8</cx:f>
      </cx:numDim>
    </cx:data>
  </cx:chartData>
  <cx:chart>
    <cx:plotArea>
      <cx:plotAreaRegion>
        <cx:series layoutId="boxWhisker" uniqueId="{261A3DC0-391D-4E65-9CFF-7B351FBEE2BF}">
          <cx:tx>
            <cx:txData>
              <cx:f>_xlchart.v1.5</cx:f>
              <cx:v>Cologne</cx:v>
            </cx:txData>
          </cx:tx>
          <cx:dataId val="0"/>
          <cx:layoutPr>
            <cx:visibility meanLine="1" meanMarker="1" nonoutliers="1" outliers="1"/>
            <cx:statistics quartileMethod="exclusive"/>
          </cx:layoutPr>
        </cx:series>
        <cx:series layoutId="boxWhisker" uniqueId="{70AAF865-305E-469A-B1FD-4F12A801E5D5}">
          <cx:tx>
            <cx:txData>
              <cx:f>_xlchart.v1.7</cx:f>
              <cx:v>Berlin</cx:v>
            </cx:txData>
          </cx:tx>
          <cx:dataId val="1"/>
          <cx:layoutPr>
            <cx:visibility meanLine="1" meanMarker="1" nonoutliers="1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_xlchart.v1.9</cx:f>
      </cx:strDim>
      <cx:numDim type="val">
        <cx:f>_xlchart.v1.10</cx:f>
      </cx:numDim>
    </cx:data>
  </cx:chartData>
  <cx:chart>
    <cx:plotArea>
      <cx:plotAreaRegion>
        <cx:series layoutId="waterfall" uniqueId="{EEC830FD-D5BE-42F2-8F04-2B2573BC46AA}">
          <cx:dataLabels pos="outEnd">
            <cx:visibility seriesName="0" categoryName="0" value="1"/>
          </cx:dataLabels>
          <cx:dataId val="0"/>
          <cx:layoutPr>
            <cx:visibility connectorLines="1"/>
            <cx:subtotals>
              <cx:idx val="3"/>
              <cx:idx val="5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_xlchart.v1.11</cx:f>
      </cx:strDim>
      <cx:numDim type="size">
        <cx:f>_xlchart.v1.12</cx:f>
      </cx:numDim>
    </cx:data>
    <cx:data id="1">
      <cx:strDim type="cat">
        <cx:f>_xlchart.v1.11</cx:f>
      </cx:strDim>
      <cx:numDim type="size">
        <cx:f>_xlchart.v1.14</cx:f>
      </cx:numDim>
    </cx:data>
  </cx:chartData>
  <cx:chart>
    <cx:title pos="t" align="ctr" overlay="0"/>
    <cx:plotArea>
      <cx:plotAreaRegion>
        <cx:series layoutId="sunburst" uniqueId="{87B09A42-0134-49FB-842A-B698D3C0BAA5}" formatIdx="0">
          <cx:tx>
            <cx:txData>
              <cx:f>_xlchart.v1.13</cx:f>
              <cx:v>6 12 4 7</cx:v>
            </cx:txData>
          </cx:tx>
          <cx:dataLabels pos="ctr">
            <cx:visibility seriesName="0" categoryName="1" value="0"/>
          </cx:dataLabels>
          <cx:dataId val="0"/>
        </cx:series>
        <cx:series layoutId="sunburst" hidden="1" uniqueId="{A690CF2C-4E97-4540-875C-5DF48E2BF72E}" formatIdx="1">
          <cx:tx>
            <cx:txData>
              <cx:f/>
              <cx:v/>
            </cx:txData>
          </cx:tx>
          <cx:dataLabels pos="ctr">
            <cx:visibility seriesName="0" categoryName="1" value="0"/>
          </cx:dataLabels>
          <cx:dataId val="1"/>
        </cx:series>
      </cx:plotAreaRegion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size">
        <cx:f>_xlchart.v1.16</cx:f>
      </cx:numDim>
    </cx:data>
  </cx:chartData>
  <cx:chart>
    <cx:plotArea>
      <cx:plotAreaRegion>
        <cx:series layoutId="sunburst" uniqueId="{AD602A49-FCBD-4E89-B093-9263FC5340A1}">
          <cx:dataPt idx="0">
            <cx:spPr>
              <a:solidFill>
                <a:srgbClr val="92D050"/>
              </a:solidFill>
            </cx:spPr>
          </cx:dataPt>
          <cx:dataPt idx="12">
            <cx:spPr>
              <a:solidFill>
                <a:srgbClr val="FFFF00"/>
              </a:solidFill>
            </cx:spPr>
          </cx:dataPt>
          <cx:dataLabels pos="ctr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850" b="0" i="0" u="none" strike="noStrike" kern="1200" baseline="0">
                    <a:solidFill>
                      <a:sysClr val="window" lastClr="FFFFFF"/>
                    </a:solidFill>
                    <a:latin typeface="Calibri" panose="020F0502020204030204"/>
                  </a:defRPr>
                </a:pPr>
                <a:endParaRPr lang="de-DE"/>
              </a:p>
            </cx:txPr>
            <cx:visibility seriesName="0" categoryName="1" value="0"/>
          </cx:dataLabels>
          <cx:dataId val="0"/>
        </cx:series>
      </cx:plotAreaRegion>
    </cx:plotArea>
    <cx:legend pos="t" align="ctr" overlay="0"/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_xlchart.v1.17</cx:f>
      </cx:strDim>
      <cx:numDim type="size">
        <cx:f>_xlchart.v1.18</cx:f>
      </cx:numDim>
    </cx:data>
  </cx:chartData>
  <cx:chart>
    <cx:title pos="t" align="ctr" overlay="0">
      <cx:tx>
        <cx:txData>
          <cx:v>Distribution of members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/>
            <a:t>Distribution of members</a:t>
          </a:r>
        </a:p>
      </cx:txPr>
    </cx:title>
    <cx:plotArea>
      <cx:plotAreaRegion>
        <cx:series layoutId="treemap" uniqueId="{A0994D36-800B-4491-97D2-A2C192223E4F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_xlchart.v2.19</cx:f>
      </cx:strDim>
      <cx:numDim type="val">
        <cx:f>_xlchart.v2.20</cx:f>
      </cx:numDim>
    </cx:data>
  </cx:chartData>
  <cx:chart>
    <cx:title pos="t" align="ctr" overlay="0">
      <cx:tx>
        <cx:txData>
          <cx:v>Ressource consumption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Ressource consumption</a:t>
          </a:r>
        </a:p>
      </cx:txPr>
    </cx:title>
    <cx:plotArea>
      <cx:plotAreaRegion>
        <cx:series layoutId="funnel" uniqueId="{E40342E8-629B-4003-BE96-B1D02FAF022C}">
          <cx:spPr>
            <a:solidFill>
              <a:schemeClr val="accent6">
                <a:lumMod val="40000"/>
                <a:lumOff val="60000"/>
              </a:schemeClr>
            </a:solidFill>
          </cx:spPr>
          <cx:dataLabels>
            <cx:spPr>
              <a:solidFill>
                <a:schemeClr val="bg1">
                  <a:alpha val="98000"/>
                </a:schemeClr>
              </a:solidFill>
            </cx:spPr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  <cx:spPr>
    <a:effectLst>
      <a:outerShdw blurRad="50800" dist="38100" dir="8100000" algn="tr" rotWithShape="0">
        <a:prstClr val="black">
          <a:alpha val="40000"/>
        </a:prstClr>
      </a:outerShdw>
    </a:effectLst>
  </cx:spPr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_xlchart.v5.22</cx:f>
        <cx:nf>_xlchart.v5.21</cx:nf>
      </cx:strDim>
      <cx:numDim type="colorVal">
        <cx:f>_xlchart.v5.24</cx:f>
        <cx:nf>_xlchart.v5.23</cx:nf>
      </cx:numDim>
    </cx:data>
  </cx:chartData>
  <cx:chart>
    <cx:plotArea>
      <cx:plotAreaRegion>
        <cx:series layoutId="regionMap" uniqueId="{B6E633F1-4D42-46D8-83AF-0893DB8724C2}">
          <cx:dataLabels>
            <cx:visibility seriesName="0" categoryName="0" value="1"/>
          </cx:dataLabels>
          <cx:dataId val="0"/>
          <cx:layoutPr>
            <cx:geography projectionType="albers" viewedRegionType="countryRegionList" cultureLanguage="de-DE" cultureRegion="DE" attribution="Unterstützt von Bing">
              <cx:geoCache provider="{E9337A44-BEBE-4D9F-B70C-5C5E7DAFC167}">
                <cx:binary>1Hrpct44suWrVPj3wEUQAAF0dPUPgPx27bJk+w9D1gISJMENXB9kXmhebFLlKretW73UxI24PYpw
WCI+UmBm4pyTJ/XXx/kvj+XzQ/fTXJWu/8vj/Mu7zPvmLz//3D9mz9VD/77KH7u6r1/8+8e6+rl+
eckfn39+6h6m3JmfwwDTnx+zh84/z+/+9ld4mnmuT/Xjg89rdzU8d8v1cz+Uvv8na3+49NNjPTj/
eruBJ/3ybvvcVQ9ueffTs/O5X26X5vmXdz985t1PP7990n/5rT+VsDE/PMG9DL8PJJaCR4H89Yu/
+6msnfltGQfviQhEwIUIfv3Cv//q84cKbo+fBw8RKh/c0+8Lf7SnX3f08PTUPff9T7/9/+bmH17i
zVre1/prHHT9uuk4+fUtf/4xzn/765sL8N5vrnyXirdB+ldLbzNx0zzk7p+985/LA4VAywAHEf6a
Bil+yAMi7xmjJIow/pqH4E0iYDsuf/6nG/rjJHy78U0Cvl1/G/zk5n8++Hv/UP43HgIK0Q0ZY4Gg
36r8+0MQvsfR68JvZ+Bt7F938/8U+283von9t+tvY7+//c+I/b942z9Z+q/Rl0EoBYXqx0TKH0of
v0Y/xILwCDMZRa/LX9HvKwR9C9Y/hsQ/rvxvN/7/FP1N9+Aen3+PwB9h7Z8MfvQ+CqkIZPgj8Ifv
KXsNueC/4dGbqL/uo+ie88fsn+3ljwP//b1vYv/90tvi31z/zxf/v8l3fy4HwMEYCjzggRREiB8T
AQwMoBRJKigHeniThn9zP3+chx9ufpOIH9beZuI/hH//FeH9uSy8MjDIIMkIDtkPCPQr+XKgZxmK
MBKU/F7yXwHoG1P+WQD6duOb2H+7/jbu/wnU+/0J/ccv/CdD/wpCWFAWUkYiDPH9jn1fkQhD+QuB
MZWvRPFj+P+9Df3xCfj+3jdJ+H7pbR7+e5DoH2vTb4I9fvAPya9K/zt5+s9Xf31R6D7e3PrPGoav
adw//fJOBr9C7Fdd/fqEH5h2m3/pHkr/0P2egN9veX7o/S/vEHtPgDGoFGEYEoYDTt/9ND3/vhSB
hJIchyGWIRGQY1d3PvvlHYneY9BerxzEePD18PX18PtSAIAoAyEJfATQ7/fXu6zLxdTuWyx++/kn
N1SXde58/9ragIZuvn7udacs4oQSDM/iNGI0ZBKQtnl8uIYODj6O/5cJaVGETf1ia+XWjUEJ65Ll
mp41F2RnjnzDvJqPzcXyIK/tx+5mvBQH9DhcoUd0Qbe11NPdcFU/2FSZOXZUwzd5q/FFvyq+a26y
T8Tv+2dq9PDQjCp8nm94rtKXoFThqkmomkYhqXimlhd+DDs1Eu1u+aDGSi+FGpt43WY39sbt61b5
ndw0n/Jc+yYmTYxSFVShqp/rK1Mp9tj0cfopgGQlbbArci1rhcxWKiJ2Y648S1iq6s+50RNV4z5q
4XdcTFteXbazGu7WUtfFvhVxaVU965bFWaDEJ2tVNWuynMJI11xHUq9OVUaVTSxEjPor8SyrTXRw
UbKOKi/36RzTQ39eNip6gU1kmfI389Vyjh4zLXfTEW/MVXC53o4btHEnuZm22WbYhof543qc4+qq
S/Ax20RxvR3O+6u2V+WTz9VyV115o9j9dG2fTK/q65ZrfzHv/ak9zDsz6wZ9SNH5kGtTHkToVKjT
VedSy0HlncqsSq1qW0WTMNwW4mj8JiwUbOM03mdIBXeQCP4kq8NSqcgvqt8Gte6ZjoYET7ly+Was
qaoC7a0i+dYUqqDxYpWtTpAq1p2J5rqjp9UUu6G/gEzz7FPUNboKjIrYyQUflhXyU3+qeKeLJlD9
fcC1m/XgVXtD7sztnMFmU22eg49LqObqaHHimJozTfyqqklHn3yj8lXPt9yr0qs1OLFEZvtu1eud
eewvgnLDG+2rp5Fr8lIFGbwRv1lLe44aJXcYx2XwgiVTLUnMuGP2iqAwboJb23TK800vSuWapHeb
PhsOtU/WdgOXkVl3bXAnZNJAmGy+JdGerVc1U019JdN9W1/5+iocIy0zNSGixdnErrJ0R+dLk+kw
v/JtnD7j8TMkopB6gYhUqnym9/1tAKGtYrfEvdPhniyaZ61yCasyjfEG3Xb5Ix0ztaZ3lTlZG3Os
FqTrPpntE0aKXKJpP3wMqJr1ShXZLsWWqrXYsjSZMqP4WYAGPb5kjsZZrkQypYk/s6f+AcP15dBu
facGo2f6GPg1nnGc0t08rooVyQD/hXhO/NImFsVpsE3rMK4i1X5gBZzk7pgeq8uyVKhTc6G4SKJx
k+UH4Y/5nSyJcoN2yy276SuumHjw/nO/npZtK08j34vy1tNAWXzVpl1cs1IROCqhvKrM1qxWCRyv
c67wusumsxa+62YtqQrGXUttTO1JFOFu/jCd5KpwVezz+biiMVJC1LfpKT+JQUUfi7T4Ei5rqQJ6
Qf0cN9ElrffZtGuKWMhNptyszOPyJc+U3U1fnNPDFBetXhvlqBK75br2imW7jhzksi/GT811GKy6
93oSyj1PlfJjEn0e1rgSqsqUgFqGEj2NB8/iYrosJzgfIub2sv+SGjWx/RypOdzWfidqtbZ6Ycky
bnm9TdskD3U4bQiDZCib7dI6xvgYzo9pB29Fzr7vA34ggse6WbrcZL8Zbd9+/Nv5w+if21/toL9f
fPXp/v7T9rl+1XP92w+90vS3T/3dUnplx2/+0huy/Wr2/U5Vf2bx36NpDMT6zeX7LzT9f/5375+7
H3qzV/p7vekrUWP+2lHzUIYRIQGLom88Ld8zwkDnRiyEZkSCJ/iNpql8H2AeMEnCCHMsOGjk32ia
Ru8JFwEF8iY8hDaG/BmaJoSBovuOp3kQEvAkOSYklExSwkEsfM/TFtzJTKyz1akpKhUErto046xW
VAEbpNV8nGebCHYfzoDR6bLszYIyxeZjOuJRR1G0q8u63fKWRcpLEi+m/0yqjG5pk2tSCncQg1Wc
94NuOAb4yZtckZXtqUkvTBBd+yEXcFDDu4GVt0FUK5+FHfBbFCSTnys1uWFjgBeGCRhakvxqpNXV
vC4mNmEodJEPp8VMD6nwHgrdwUEYi88CNavqp9bqowgwu6wqHAGUdEwNQN9z1RS66BzbzsUHlPpO
twZvwnq4L6u1U90oX0SIfWwj4/e+vnDU6ypy+FzIKFMmlXuWp1JJ0q1KNnZSC5VwtLnPdnNQ50rK
Q4YHojrzoU8aLPLriY7KyYusartNA8aLkhkAMm2TjPv2rG/W6zJYzqIoO59ZdVe5Nt1iU3zEGSgM
4j/SaGoTNC6aRTaNC1bmqsTWaYyiTd5Fg2bBzWzYGvOlc9vCtHGVpl9wNMpYdNOJNVxoREQb+2AY
YgQKpDZ1HfvOd0lJslSzKZJxNK2pci7qYxqup2bM6n3oc9AkAMZ4yN0un4rYSg6w1JSBHsVkTr5K
t3QBQAqILfTq61KNYrkagwrHOVlPeYZwXPknVy6NZh69kNUsCs9DpfqiYHG3yElFpA5PPC8W0OdW
xKtxj3luI1BqlY3TDMdMDrPu0qLQXZdZXaJ+Tch8aG3q1DiG617mwQdSuSEuckDotMY73LsKMiRD
Lfwi1RiZdTv2PdqBZt11ITyJ1ToEbN/QxVYqzPa1pwDOY+8VtwLFzlWjigY5n+PM3s6pvK48v+aZ
57qsVREJeJ+xGHfDugOxq+TIGYilaIAc8F6Nhl+BXJIbsqaHmhCz62HGoDhynQq8lPFSdrGtXKZr
IrJERMVzGgIZYNO2SZ/lNEG47rcuB+HhpdG+cHSD4O1V50e2IbS7DMg8baawsIoW5ahnIT9XJfN6
HDz+IFd7n/F+0UOa40Se6Op4IkXfKUvmNp7nLtukmJb7pZ/0zM2oB+nJoc3DURegOeK0hPJUYbia
GNVAOqX8lOWo14OlMS1qdC1ptaglAn3LuqLewMHRrmltPJJGxK3tYEOj2VTBLNW8GoXEghMziClu
2VQq0MblLDAIyB7okve3S+TUEPqrYRBiiwsbe1z2cZeTxzAEubZE445EttitbZDYqtFgb0YKRTO0
KBOq9JROs6rLrldDviZ1kI6q91N6lI2nCoVlnwSRUA1am7if0nobFmTetD7XAvh1SZvree2y+ygo
PlhIXxxVebHtgvwq6sYaTqBxSq4gOdsa7oiKc1OAnjG8VM3Aui0Ss1WZE3WSjmRbrEOobVGQpAYY
jJgJ44U3oJIF9B9tTlji0uJjX+KHTFZlYkn1VObUxc5nXM82nyAVoB+JPFiJ+iRMU6xt1B0yEZnN
PAYXS9dej60gOsimTBU8PWvtfUeabdFZu2/C7IlE2XFsQd6uDZRr1YLaYGOjubG3IRoa1QA0qLQl
XuciOscVDTaDn2Lh5yl2ssh3UW7vaE1SYAU4RkKgVi2FfUitLw/hokNcbIZ2as7zkGluU3SsxwVE
sp32YY8v7LyRZIQqQz1IrU5yJf3YbIEW7ssiJGosiE4l6DNH5ochFVKnIedK1Oa+zdYDHsNc90F2
PQ81UQU2+SnNdMqaQ2GbowugZRpzFK9Dl2/60bVx3cpUZc3k4soM0PKk3TEQyKsAQFqITijf2EvW
TtWWO9HpMicWhH52iLKM7bizCBAIn6W8Iaqn/B7XHG1lnXE4a22oo6barwzpvE6GDqe7si0MrOCz
yjYkFuWYn+Hqoougx0PCFXrB0bYT5CAQpdsg7YXOA6tDVvZ3eXTPuk7RsgwVCVq3H32xzUvpN34x
p3bxeRxa6pPJmXgg7Loe25egzbo49zlWRRmcRupKVUms1hl9qZlcYlMClFq/xQ1jqmM9FJIcLu3w
a2WVh4CwQxjUi3bdcoEc0GbI7EXUdqpdpl2K1nPDU3YzeVC+djh4u0C5hiE0vhw0urcMaqiEDsp5
2EAIVdPMpeJlt2xaQrYhQ0XcB9xupPLYfyZmXpJ14WYve5OpmlQXcBzEdk7Ji6dloweEP2VFPsWE
1tr0zVXerQluizGWxEKXtkxbED7bojU+9oaIuFqBuVm/1gD0H/OctnExdhP0iqzSAQJtn1qicptV
+2YNshiAA6SI121qQUoPwTFrPk0D9LMl2+EayW0VADIMQsZ8IEM8rCG08LZRU1l/CHDnNrmDKsjy
/DqrnT0saGw3DGeDTvOtr0wfr3kzaShW3Ikkr3B/FU5KonlNaG0uTWu9ZqCwq+EDbVK0IVmxjXj2
hbA+iNPW1bowQ6uysa02tKFqMcV8WCg7cck/gMoqkL1fUjmrCTKQgY5oAoySDHNQZuyBsHJWIh0e
eA9GhxOnWfB+N1O0m1q+73KxL4lP0rx9GLPw1DtUX/I+O/ka3y+dlQkbc7itEPtm9DwpZmj0andO
Gj8kucdHlwMGTKkDagRPoFhEozqaAibRstZjOFi9zBdzOAy68jiMRxsXgIPxUpdm58t6M07RZdGO
QvtcFIosfNtmSwcJEuFmpgy6oiHuZlwmgymFnoYw36ORb4CUEEilyO5SLu6CexGV+W6cJrGTUbWq
ok3SNYee3GQ2zidz16V42NiqhFY0XT6BhrGqN6hQ0ELfr6CBerOUKkud3SEMG897B+LRvYTjeGPM
NG1CsnwI+r5LpsAEqhgvc+tXPYQzJCeYPq5TJRJSkEzJtvFny7QsqqwMSyjOltMKBbaEfj2YnKNk
YmCkEAvncqJDcKpmG+0IrsyZC+2xK8tMRWuq2y5rNoUBqyFcS66XDBpChOi4LaP83MxVuKO0zuLK
9lE8AjxAE4HO2n4Z9LQOOgpTprMGA4QYIq/TtNB0oF5RZ+48+B8+uAsqYw4z30vv7MZOJVIl7ZUj
vtnP2Bo140KXLmIH3IPHs9TNbd2Dgm86IUFHonQjJA6BfTmPy3HrGh5sUSTvpJme0GxO1M7QgUd4
O86y2mcReFDN6sjRom5WbSTW85A2WCHfX6Cg2rqq31TbFJJz0af9hUFLqee2KrZ9nJu+3PdD92wa
cerqBprpgBbKRg+VD9Id79ObMJtSJZciroNotwQpU7Zj9wHKCXCtu2Q4pJo1uI7JuoLYcMqn5W5l
5X3tUgTqNM1V0NE6psG4lWbecFmPF3RtBRRtcbZaTXJfKrEC1JK+pRrhrN8UMwa/QmKAt6qad4Lm
yyYgRwfkrgzix2wC5EgRkD82fXgoA7oVYMJ50GRggrq4oDOgo+3AlbEAj5MkCNoYMB8E7x4LmgcK
ret04aBVyCM+agtL1WTaXdmXzdZmxyUgr4IYkTiNCGBJVB/oxKy2zWHoJrOf5LBDYdPpjlPAPQ9B
y2aR9CCQEzgpVk9j9rEO9lEl3Mb39aip614sq3uV+7nYc+FkQufwheHKKT7Wi/JdcYoMQF8xBIDL
ixpKAyfbVV6Rgrpk5MvHYKwmlYpU86G+QOBebXO73hrXCyUncKXyxR78axQkGDQ4T/mxoPXWOLeZ
WvLoEbutQrHEaQX75UjeU+u/FC2w4YR3pJ2nHanSl1ed3bX+pXQoA6yhuWJ1WMZ1FrKYy91A0lkh
GroNE/Z69U26C6cApFwNMaDiLmwnsLbS6MAXM4JPMkLHhm+WfHJJRXvwQiS5LNDL4PznuTV7++rg
cEBz0pBzXh3bZV62ojqV9Vjs5syfIJz1UTi3rboQokToA4IOOYmk2HNr6Kaf6EVYmWvCQc+OXalx
Pz0Iub6IdN4W+bzqsqsjBcY5VkMNCtzVzQStVqlbAnowD4Cz5r4iKkIMROFCgCTWz+WIdpiiMlkG
fBgIiPDJtvuxEOnWNnDKuvQD6mmR+Ml2Cp2NxWBj1wWj9pwkcsRSO9Je9yB9YuObiywDd3oKs10d
caDgbnAq+ESqCHZDmjUec8hyxtnzPC3weysJMccT34QTX2I5rRhET5Srasn8fqwasPSa4HrAcjoy
aGtNP4wbB5ZoWrl1Pxv71AUh+PJTOCYzz6jCC/ooWHZR2gGgFOxbgGB42gjWuPFXHfHDLhX0VNTR
uZF8uChJF6c4QLoBwNDiFtBQxi7jQDgrA/lZdCgpDG4SzkQ8jdOHdLYu7nsXaRd10Lx14GWtC3TF
dgyKYwcTiSQc5qcl6+ptNIbn2LPiWDXgTY9mvOxB4V+04y02TOXYotsJCiqhue0VJfPjwMU5oviy
76hi5+vg5wNBYHqXpsankOeAoOl0TVDwQfj6kXT5pLIWMGUAOEvHHQrWPOlYd9OVcHhEJR5r3oEq
KD+g1QPe9MMdyJhCtSEoB5aJLI74LBSRXCo681eCF/vJujVG63wx1Ciu8yDdwqj0AUGbQcJpx7Jm
Zyn4tGlQbboSklqtuUJ8uRgY4jFeJqBEVh5IUDcqdAPVtUntMTTbdQWXE3r2FSwL6F0R6w9z6JqD
oa7ZzkORKcwdqFsSDlvQbTdRKr1O+xYMA4KSDhefMIma/dBkVWLzWzRRmOZ4chPWlTK4SmNO5irx
ZXHoASV2aO4PWdDgs2w+8blC5+bM8ga240aXBI085XPW6KnjeJMf1tQTOOj+qs1XfOaXaNMIaBxN
LnsAuuKszTsw5yHn4B61++DJZGm+Mfa4hFmY5ALtogzZmGBeJpRNNnGvSYlywRTYUK9gDRpeFNUM
8rsudF40Opuas6DpjsRHF7ZusQ4Kfl8sbaks/H0AEGW2bAz8JZmiHIYG05wlDhTXJnMLiGJyopE4
ERveyQWU1AKWTTeAFh/bCLoDK0/Qi+x7yMAmQmYn4N/KcK3SlbfQSsCIIyT0cxOZBKPSHIZB6qwF
55p1OUhu4DsVQoc3wrSkKOc0LltEdTB1H9e5NqqZc7sToy4Dk+5nsUGM7pBMz0zUv/TIn9GgxHDW
Jmjfar+lvDovl/GM5e2+HOfzanpFfboO0AQ10EvZ9KPJIcV5mi56nJY94YHb2wUdy0g+DOVwtvZL
r9t5PgwlbBlB2w52J7j43X21r1PEAcvEc/E6uchNk1Bo9HQdgOlSUbktG2xiWYD9x+R47PG8Klvb
g8DFqrmDsVnbhzto7z8M6zn0i7teVCimaw48PvKrKJ8PPcAVjM9QtVm79mICAayXAJQwx3OYMJgP
dhnqNq20M9hq8GopkDnKulExh6+9gMGgLN0XGEfOMKwoSlUU+MZdWQLlVHP7WU5+k6HgqnaC7eTr
WMSl4tNo3LIZgOPSpZsSaBL72M0wpeu68jhlxSaVHPIkowfG9hMZPosh2zk3fIigDQGllh9sjfe8
quJ8bRSV1RQPPZxYmOPEBY4ajUkN3SF5qqCRgt4kX/1H8ItgHhEsSWDnA2xvY4N6VSMV0BXPX8Qy
SWCPKGGegT8KtQSNlkpRGcZuBOTNokpHiJ8hxCZFWXEB9SphgLCtoyHSGRrCbY/sx6XPXpbIV2pA
5VOV5vdD0A4HJtgLovyAwH6bLf5YyAJE5Jp2qke9VbOUaTw3gkPrmbINHfyxKleYnuVH0XgYdozt
+Zi1UrXUTRsR9dm2KjquSiDYYDA5OHnFNTcwgfCrOZAC/ELZNONFAOp4nR2Mh8tOY0bamM6gT2wU
aO4xvR64uXACOrmmZaMacdFrmwWp6kQKepzGoymtbkTwYOfUxFAyYEykuu8WkH/hLUetVVMNANDR
Umfegd4S4dEXQ6XRIiJVsAwmbvmRjfKqrGd8oHJ6LC7D0rmPBERVlF0TsKPipgvSuM2qm8HLBPR9
sR+W9I5OgAyhoHvkikUbsfZKBi04F6ZZE9cXGdDZvcH2KpLDGE8wQdowFu2nDPxmILrqOMoR5Gdd
A2uV7pAyCRMf+Mw6PAZtfxeOaXpA2g3g7bX49XhG2RPn7mZE6xc6kCqOCohJlR2G7K6NTgGBUdrS
wvSasAGwq2dngXyZyzxKDAo/NuMC/hiaoORbmhgPtScmmJSPSA8zSigU1YmD1YoswBznpVPCFiu4
Km7d+QHrFE29qro9nOIOGl7xCbbTbSH5cYjrbZ2CUCdGJpziPSkimPjCEewDFSAM3t+QD+BKMAwa
YTp6A/sjWJwwtVUctFDNRd08rjUAUh56pvMJiBMvT4VZGy1bco1NRBVthpe2AjU5haFROWfbyS2H
YF7bLR4DpIoVZmtGMHiidcnM0G22kjPDi6NvSgwSTz4thiSjGMttO40gFdN5lxcAAjwLpquy68ID
nPJKVTX9KMBeOJcLP/mczgocnSGRUhcYrMGeje2hGtq491EJcXZXVTF9mrv2cwQePbprBy3RNG17
i9yudzCPyy9H5HNAqvTcpvaDqcBGLdMsJrAJ8MA/miGKMy6+8Hb5ZGYLrUGRfiiiu9EzkO9BPiYl
y0+Vz6/6gbTJGAbgRkp35tCsArBztReAxiDy4LRO4ZeueU4zAu6Kh1lBFaBX5yQeWPbBDnWqwqmg
Ou0+DVk46DUMYlP1YE4TWmgzTgasC3zV+OCpBb++oiFW2OWXtd16BEPWMbjOunQzp/V9T1kZj0MR
6DUyMOHFO1N3Zt+QWrVuAnJwLIR6gYmPd9ORQjRuaRlVccVKAtk5gMd8W8Iuy2GBCbltCUzk+8/V
zKB/4LJQtYTOpsKHicj1uEzpAegUkGGae1XkebEpcBws3f0YOHzoJMhbDANx5KIrVhT71L3mF/4S
FsBvPgeDYtVirco4jLia8+ysIOg6rCqgCoATzcA8mos6sQO7EjdzjYdXd+1BIAx9yvKZ2f9LzZk0
S4pj2/oXUYYaBJo64L2fNvoJdqITINEKgeDX3+VZ973KjMybaXfwBm9QaRGZFhV+cKG991rf2uul
waUT6fIQcdxcrVR4/q8LPNlhY0+GwPilmP7RiTLHDxrSTaejZNeJ4cGWWSXVj/v9sw0/TUfycWki
GBMYSKG7nCIyXihqFlDdx07TryLY3i3h2GQzmfYe/4tspHJbCbqbH5YO14NuDsE6d69Ta9fdXKs5
U+rBlMfFNFBeFASPsPlpklWn0BOu1USLHSZNc60S/KgLHOK+CR/jLflczDLJ1RLSVFtmjzXqB4Wa
8tpSmm1Q1g5szQOBJx+wtcyKScvTKh8Fh5dd1sLteYcsheugTyk0NwOE3928I1AGLnZM2suMXt3X
WwIhc32qYf8tchpOOmzeb0UYvyQtfxkjpXJDp6cBIvnZVMG2c41tD2W8PcimjCGsx59p6N1t7Mhh
jMpb2zJgMgkMkdnWn5cpF0N0wMWistB07NIk+JrC9d0Yz+xjEUEIEbMrMouHYV14FEv5Wgxhk8ox
eox7lW8d5VfH3ZO3TuSS2nyyg86LRtYH9RmKf7mzXQENEV6D0/5ryYefHaHhzll/bIrlYzLaLOnZ
j6Sd9zJp8fkHotLNlQ+qNi7rt/oEr4lcNz99jm1/00vDcqP8ly0prlu8oFEJ+kdaN0doGgSKJ1y7
kY8p9LX1mJS6S6fOP1oLoaaJlkNP2jlvalAYkEzf+VaWT73HFeNR0Y8QtcHVrzsOQfdlCIDA1F0W
hRRvqL4oDG0wYIXMnW6izJZjlJdVkcEb5QkEcGNUkhrJ83EFIuH7u73KjksYKbhO77kJ3lZYHsQ1
P4IiPgUrOxqf8ggWxyEMl2XXMPRUvfkUnNgwqFy7OMq2xEG/nQ2kZpzXGW7X11cqeHwJNHq5ji3n
1gz51G4lcK3q3htxiTrpsyVAS7mgvGUoRk9zXRk8s459rt01diqPStc8983S7pjHn1UwfpkRSxol
5S1exYtxwZh3k0LhnnqWu6FHzzdBlyTBz9Z1bzJc6VHMW1qaDhhXrYcrb+YZIxV/X4STgDRTJ0fe
VCwdStAqTNBvbAjmvDIrPQSqK9Mw9vYRVB7svarOTEOSXBKHjs3aJYeEnM9jP2Xhzht8yl7Aod2W
YT6xSL9J9O+kGQ+ESJ97iPJurt7mSFTQYIa7y1B/pJDWdwsrJ8yCVYp7Jd5RFX5bu/jQ18RldmTd
Ae32dYiqFic/avZR3d0aPMUTr9hxiuSwGyV+EtSqAEDbXU5ocAfq8Fh2hB85jHrn4v0wFNVDkSSn
KinekSj5GKnhSsYeEjCtH+Gf7ZxTzcsUhQ/NiNtk9MsZd/6YJTOJMsi1b61Yoqvg7a3j5WOD7zSv
yFjDSlafhgl43lDwXSGDE4/UQ7MmENMDe8V4WZ0qBQnEhdHnheAEj46iIGuALtq84d2JM+pQUhbC
nsEXfOfdQHFW28cSH6vD+a8oHc+t2/CGi6ss7ZyJoMUB/6KWBioVg0VQVPW3thppngwVLqZFQS0g
1Ss4DZtGssQxc73F++1QeWJ7igw/tVHYZFz6Q21eYFd8lBPdstJDcos3RWGiQfYeiFC7MqAYdlqI
tWXTNWkBNwkTMtokVGkgR6OmOZzocI9LH3wYu1Lr7XNTlj/k81g+SjW/ayvMF6Guv+BdmNM5rl6D
qip2mxXy4KPnIAowv+CMMmKSXUhXFK45/DgnSZVZDzFUwT3gZSUxPXQGDrsVz2hDyNKSfRLpT2vZ
QcyUaM9Wtu3RVMePQtJP8BJlPpHwykz14qLa5c6FkJfoVp/bNTxBYlyvM1MGQ2s/wGAs2JOUwzHx
wedR4p4Y4VqltA2THQaJ5xAK9lO1oNnTpFnTCq9SWpU/q2X7MhUgSZaEfRG0cVcRB2juVPs2uy3K
Nz/CNdpASkARsacFRdLj8apt+LbJpDoaOV+roL8DddOuKnv2SeJkWG4+lCMG0UouQ1b1sc1VxQ3u
3yzg4J507MJsEZgOghB+dFt58E7qM+tOLoFUYeuzSB5tFUEy7kuVleu6b4LhexuiFas5GEbG6z7v
5g6SXunXfSHadqeDAYWuLK4UtWubdR5XUAZCWNOm68tLgi5GclvkesTsXKwkxVjk0XWtKo/9BKAM
g2c8iH1iPmsdhyczsPrgdP86FgHs7XYp0tDJne4xe5bQzHaDLYq0pOs7VhOS4vM1Bkip7L6Nyr1r
S3Sy6HS6DN8FgcYbRukmw1cr0GXbOcjnqoOGOxoON4T6nW6g54VR1JwT0Y1Z7+GBmyl4v42QHYdF
5H41Ah582eXgUyBy7FgxfbdNt1vc3EEfQWPVg5LLdTN22TBBdhcFWLkgGSc4laBSdS8O1MNVjw6w
MHGr1FMIpKR6XQe3HURtDxgG6RGlMJqbPByFzjhXlzV6dlOzHMdRo+S0tkqDaeMpGrntsJUlCEHp
wr1RatsTac9mDMjBk8BCn++PwdJ+8z4AuRmsMlUclKV1aszLCJb42gZnHUq97xJgNszcyQgO5bGs
MVy3bf9NNhUYXA6mT9yBonm10JP5ngBZ2Fmy2v109x51mfGCowOOG5zPBO2GwDynQCIUnHxcdDHt
evAI+8ork8bR2maB/jEJspwJgEn4e1+LDWfSdwA6YfHslikiN6/XZzlpNOSX0psLWmAABJV4qST7
MRc6gY9FznQ6t1vdp7UJpmy7cwhTM2BcN6p5TNr4O4Aev2+Lj1UQ4Km54Jz0Wu/adeL7wZ2m0Sbn
iUIyZvM2w6CTPQga4IGWqMeVFuVpaFy+juiKfIn2xuGVrAPo/42G9xxDb3C+Svu7Qa76eLdBZAJn
iTtnWL/KjqQlMestuDclZvHXrQ2+bW1H85ih8yrBja0w+DFVBg/4CoZLeOo5Tpos8ey3eTuvOmrR
2eJObgnP7VC8gbutu2m5LTDKMjnDnNXN+lUV/uMcA4KksjmWfe/yrp4DII6hy6n3dFca5g5yIv0O
Tp5Lbfc88tJDv+vOW8Srgzd3ZmQGqNPXMU3nDteUb/Y4R/t5FTaHO6RSxezHEtUgS4oaLidj9XNz
69I14P1rtEEA1spD54C+7HEKdAw7HC4mq0wAGV58Ug1cTtOPYAC2+lhHGGr6FuSMoq7aefcm4dxk
o9GAnt3YnKRCX2WNyFZZTWm/9G0+UGjaL7Kw9rUb3vs+uJZbeeWu3nJg060CHp800cEF7ic0qyHf
ih5qMEOjrWu6r9fiezNyikq/vNdlD6UIxMcAW2TuN7QuyD9ltV7x5WiMEGX5iYpovMQGFZ9otMkQ
aaaI4gS223QZggbI6AdiiinFODzliccRr0kVncBHnONDu4Vox9SGQ1olEIin5MWK8YWR6lLrmKcO
tTXnoGugBMa4p/ZDGRzHepQ32UGgFGCrStU/L1MPg4pA6cGkAIWlq59kEax7ArsvrWK4ggwuZNBx
lQ9Br3fwVU0WStXm/ZorcBMZ1OIxG/MKUMVLXWt0uJzcqAj2MfzydN5qlcsKXzNAv0MV0+e5WkYo
GA4CSrleCC4g0g0X7babGhnSAM7E56iMergd5mWgkciSYXuraLseyrbMQ91cS79ED2AMedsu6WLC
18XJ5Qof9QSucto5UQ/pxKDGjPV222jA76VuBnMNYTNAX11MS26n8Kz5dFEd2gcQFXebsp7zhBSA
TjBfxU2AU3F/hTiBohZEGkhmWX2VTfyhWCziDEWCviXoLqEyr32vfq4u1mnXzDSvSR+nhQNFgi82
KejyBZTWtyAY3/iAhxy2DKVSj3B1WPcWAvryvGQ5VT3IwOiHZXrKfEdtGhTm2RZtdRhxiDTqPZR8
fov9z45DREXLSyDLBXBSu2Hdj7UGHi4GCBylRAZhOM+R7x4LU3U7keDLr7ujWZuXdZ4PWpq9Weqv
nluCGlW96y24UPSrKe6NOWNiPg9R+aHStrjo+iGcOdpeUc+ZIcWe1oI/UNgqO0UrclnCGV2bnaMc
kMOXqPEZHFxEJDrp04VBWC4EcDmhU4nbeNf1VbsTfETlFf17OmB+b5vo1Y3uGKu43gHOhB3LFplr
AszFufGskLuQffswFwKMJ0aIQxnEuaVMpkTjO0hISS96WPDuC3auw+exwrcJCxoaUa/iQynsZaBI
n3h8yKxIli2DOYDqK7UFEQFXF6q92tcVP8HMdYdarPriUP1mDpiumBzDOaA1Zp8B90iIf7eBhQ3R
QmYRD3nWTW/zQh5kBI2/bNmRilnls4C0x5e2yxqu3rfdkgtxjoquP8xLBX7IhQ0Yuj4Pko1c65bh
0Po5HxP8qaqKMPox+uBqlvUJwgpkYp/FYM4RGGCgX9/WMAzysPGHsOXFuUfzFos9V4dBTK+QbtuP
lEBHBmVpE2VPVrtXwI57mhQN4CbxESfApqXevsvKP8XKfR9iDe8hDMuTjy897t0bhrOAI0axxEdQ
MiH6g+VW9zFOfYkpkcKoI3zTu6ZpPi6VOOOngFOOkBvoS7jQk74mY79DTzBncE0eA4SP8Aeqq01g
tiQO4rhpj4Wqv9bbnEIa5Ye2W9Gd12TYCc3QyyAQ1MfyVC0QPr1EvW8RG0mmOz0/QhHKLB98bu7D
gqtrtKrwksTobd6NwJPjhEAj78wzBWK2letwitf+uOJ9OJJkxfUR+vPEHuYeoze4jbupFb/psUMP
toFXgMmLWboJvwo0SkFbZmGwdWkvqzcIpMulHF8MdOfIlmI/bWWyg2J2VISzPHAo47xQ4PxELQ+h
vCRrGe3iJnmKe3pbB4+zTfhw3YI6X6NbYbanwfTlYUMwECgt5mrgDC7vVXm2JXNpsK3vTbKM+Ywe
DQWXaruf76hEFb/1esK3UM7nBbr3gRVDhKGSLpnt4dNOorvSlY+7ZbCIeISpV/7zXG2vpgvmQ0SA
ewer3ZFgmfcTanqNaewQE97kgGt3tm+K291mjTubCuAi24a229/LWRe07l1/dyMjKXcLqccM7d9z
hPqdhZCgYT1Ul0KWwUMLau/IZgB9kfk66XtLKvyUelnUaYk2LqU83mBCIY/CCV4s2MfZiD5HtuEx
GOfnRsY/7//B1LU/6tn98BTxE9Ul9FzS5YPcQIdslcqmVrPDZlAweg2UCe93lmgUjaRJScd+AKXd
Dq33AGbit5qgRYBe3Z7gPgKi42bKxJ0KSkr5AH08NXrRu6JgYOthPYoxpeOGHFA1fyJ1b+/3Tdbh
pKZhQa62W8luavi608OEU9BYA2WL3aoOP0cCI6M1WRDC+NxW2+8VaOmdK8IPlffxbhgwfynfIgrU
Y1JFOHQ/U7wtVa9uJrFmvxD+rqhAuG5KsdRyeoG63oEIpQzaQrTXaJvRX9qHXjVwWoq4QMU/a19f
eCJe1Rjm7SYe1gnmQFEPDp62O5WAS49gP/DDNbTfdzwk2RAkBzTOMShK870iB0NHfZo83/OIA6/d
vD8k7XFJEC/T0sU7hCqCfRiTo2/n8MDq6Z0oelwUQ33swSqmlXLLbm7hTaAvxwUxZLIM7WUljh7j
ITrXEZJ2DA3orhwlzUp4UV5Ssx/n6TXya4/YUzEhHbPiO0EyoBvG+mDn+SMYLKTf0IDbFlfEOkK3
JRm8TRJ8060YTgNVH0zVjs8FfrpotlkAFTmlOoSVl8g3WoRIgAUzigBp7NkWLF9b+JMzUIv9RB86
Hasrju9zG2mKOV6ILFrlvltaeuwdHGR4C98KCS0Ss7hMRyGGG9pZoBDIU04L0yngEbgzEsPGJBK1
LzaeTUCtBzgy3+r4hc/Nl2ky9BCpFk5+8OzwDWbAPrcUw8ua4V2nIjlWBpNtbE0qk7nLlWw4ymYB
cqQ5VQwM2RifmmLuH1wz94iDBOVBMYQP8en3UiDEVDTmBUXM5L2Y81X1J7H15zIudpNHqpOSBdBO
glI2rHDmIe3ufB2KjJrpw1RhKAEZsaKW+H0H16RzgMj6iD4T3iGCMH+gML0/OjBTsXQ3tsJCvTfS
kN7FR3fHA7bx5KW78tnGADcoPcKvaHajDZe8COG9LAwVTgyfMWd8D03fn4YYpGxI3xctTOiq8RoI
ypZJ5+BEl6AMUETQEfB+AhW+idTKbj0uCvigD4EVY4C8Lj2cKHh3wZm1OoYAKl/bYGzSfjhhriP4
SMt3AM8AwpBvXBOIppCEWtvt6UqRbtHLZWHRUx+0uYkh7q70HQM/syPWk4d4Qmd4D+ygqxpbQI8T
4KU74rMk+mkEeZxSg3dJQPFokJRTE7BLVS9fJj3iLmUguMD57gJYbQUL+FPdD/TkaQQVoGC4qFr7
Grbu4xh902UJ+UL5YN+ZN52ou24xHHptr5WU47kKPWQstd6IV19JqK9FV+ock8LXJulxfAJ3Etbr
AxyiARKTaRBwhVazaZTNbgyRwaCgwjXBVdAI+tnNoGULIPGiYxHuki9ducFKQ9IA9B6A22lbkXBL
CnCkWVeLIWNQ/Pf9RC/j9t4xBEqCohwhRT8sU9LskfR4IFjus3dt8qNeXHlIKMbobQMGU1JpsikY
L2KB9QUDfspY9z1Y2xYDX19lEQRDqLkbzSIzIvxq+JpVvnhcGeuPsIai0X5At0SPuAMRPE4A16M8
s9HOaUH6AFXOYFav8lIByXRke0fdPW/EPKyyhfZpV83fIGJFuUFG0hBzzwuMb/C/Q9D8b2Yz4nlp
m1MybwtKCaRd5/TXLSiAkwTl58g/hyWnJ4jfiMWg2KKkXHDC+keIpx8EE58opY9VMnyumkG/aiGn
3Yp37GA1TFHyUS2IYBUVxqQi2dO+5GlVyXG/1ODH5QrXo7CLv2FwKDG2VpW4xUWYpLJphoOvujm7
ZzOLqEFWuY2zTtVHDUjcLxanWsfIjkKnzKZNlkfMZ+1eYhiCqt7iQPbTQ9CgISPhChYtGdSuKZDl
HZh3mG9ilULvhAA7W4Sq48DsjMDTbRcoyBvQd6RG/MHeJQ65Tc1erSzKMJ/gVBkKsI/fI5EOHLCP
bZxhFO4gJX0Vhos8aCsIKyVMskEif0WicDq1QXurNJRzzTlmxSHCMOp1BmwBQtiwfS9GRjBUWni0
MjyQyTxyoweYguF425azKtcNlRRZn7XIm9IeeHF/P5KR7MTS9scNlngTUHVhHrmllrhuv6wd0KSv
tHTsYF0FNSCydRrVjUt5DzmZkfZBFR3sCQ1OysXXzrPuwmqYuHOxwGcaDnOD4b6UNeKvcpSnZVn3
8DXxNvnZ5FFf/0wC8Iizi/Q12obiwnFUlyp+nMb440DjPh/EUO2duk92FgenrusPhUI2SvjqFTUF
/wb0/uQQVzaeNblvS6iZAknvPkqpdcOFPRIITOk9+LM0fXMc75oS716TIdlAJDTfIxzSKDEma7E/
Yucf15WYJxUgF1BQAGWkzmhVPcXhEmGekV9sYB6kLMUOVwHcEveBiPHJm9CeVYzEgAr7b7xCqKQu
4tciGI6b0HUeLiFL5SZN7osAMQ2Fqs4T4LlrGH3HwpBsWaAUrAPKCw8bPLHAa0j6qrnF33nU78dJ
+NTAgjmgHe82XtxQxrZOunPBARmadbhnLQDyhuFVDrBiMcQNuDS6PWTJ8dzL8qwJRnVgooCNpYas
7pDFHSL/mSUGWaIBumrZgWKfVk+OJgoy37by3AbfwwDYqprhRcd6bl8WglLtBrTzOkK+QM5Pjklz
bFczIFz2pYHp+i7cTqOJnxtWIgStRVojcl0X+Iqp7PLKg5JDFgZuP1DH41QvAUrXjF7Rd+tVzfAD
W+lDRBVDmPluxWoCF6AAD8OFBPUexirqlZ06dIlteZRFuy91c4QkMl0N3NkjXYtvqr4ny2uYqsx/
VwMTWNSwAM1loMWFv9PtI6j6MFbtXnf2oYu3CKbYPN/GyKjMGLg2ZEaUKxnCGwLdNzTg79VYPfU9
qNsQKlU6DfE9R1JCPnbd01A1Nz4loAJEW4NiiA+0e23qcM1WEVyw6+KAEBd6KA+swY+yvGJGQ4eq
hgiCPY9TF3YIWOP/+/9JZPn2un/3/0FcWf5tXPkPm4Z+t4rkP3Hl6F8hw4ZCwKZYAiOJ+D9bRaJ/
JSISVGKvRwhBDaLa/00rR/gzWJZ3XxqDtxmkGILMGITvS0V4/C8aR3ESM2SdCf589L9JK1P87X/I
KhNEuxLCOT4XSN+I4TP8Pqu8xVD/sbQBdZNPe1kYWu5nESPf1wOwsluCBoSB0wNS0t82Cf+hNsl9
bUHbPikSnliDgbumttpLI24M3ueRk7q8kgAyQCh7mv/227gq9AHa7Xe9Kfu4DRA1IfdOebCx0++y
4v8dlv/9lhT2a/gaPxCy3zSBBYNoOOP3//67JSnxYnUdqLJCDYzfAtxYFzT0xSXqkduVDkAgTDyk
qTQYV7hFcirmK4jO5VpsOtzN8V0/RFammuS1tvAUQ8yKj8Vgr1OJlNhqCg5iIKpQtbG5gnYlcFU1
JrBrw+Q6fIOTMpSi28PPXG5N1Q1I4TWHcm63p7//MeM//5jovjGpUcqJ4EmMzTe//zE7HBY+j12X
yn6JLkM/wJ/3XfMdjVV9qKoJICvwo1HZ4FI1jB+iO3xEpGLvXRGPj9NsrqxtPCSC8kh6uT5UPCxf
lWuudbQ9Jj0lR9cE/qmOmzEDuW7gRXg0WqbY8DCLQqbDMMIFREAkBH//tY8OLT8hWKMe5yYKjror
ootcRxiOXfijnxX5PIFwyVg/Yxb1CkpC2z7YhzoWQHIXCbzfBPXRAXbGPTaBajXtpV9GfQzLNsq4
4+KCwDCgejhYn+wsxN7Ymux/+61HFdj1hYkeyqpNLsnScJCWLqWsD06aYbapwp7u6FSwE17Hh2CF
RxJMJkCbztEA6Pm//1ERe/j7L4r+cWlPjLYZGwewFwqxaKAgIfvli4IZ29te1B3MELRiI0Pzb3rA
U0E1GyDMxxBiObq7mt5GAcya1PV2QelDt1XV7Fiu/q1ZQwQ5adc9DKtT+2Rew5cQSdMbDLRbUMPB
S+5nAOYVnDvTVacWbkkOMKDbJZUll1jDro5NYrJ/+NGws/OXu4PhXHMq7/uIQGz88qrBb1m2GSYw
mGk2HjlTGF68aB7QRxWHciDRJfZjfPBQigpo6GsCMA6sOCkZ5EY79WnfIwOAdMog8052mad4WURC
PyEkUTyg72FXT625ymC9/v1HJ3/x0WOs7BI0vK/sgm3zx9cHDLgZhjUA6YoRPhi8OM28Nh9Ag2EZ
ypJc+nvAHRAUFrGsvbpEXqV9U+p/10ls3MAGq7+4rHBX/+kJxrjgsRcMQg2L4l9uX+sXP7kQKf9l
HORhMnOyQ/J/upCFv6+RkL4WksIruf9qDdvhYNv+Y3m36ZGCepXYXAM55NwlHMsR7r/yUVn8+1cK
YlFGZnjTc+BG8CfVkM0C34+zy3ZosLP3n36Uv3qiHEuyCDZySImtGH98ogiOxCvt0eegJV5zBKTm
y8RerKnI+bffuPtL/duvtq4bj1hWvB6r+xn5zz+2DXfGWkuLSHeV7H+rFWZUebCMl5b3GFqs/od7
9K8OAt541D2CrVpSRr8chN5NDFwfTCvgbVkbKAC5EdEIYnqNKBIJMdTXsASJhGgTIHrOf4aB/oea
Re53wH8We/12R6A7oPeLHGeA/3qZ+y10wrChSX0PFHwb1LcoAYxJkS/c4Z5Ha60wt9mKAp0fMBKU
w/wPX98vu8XuH4GHYYSNJUmCW4r/6YVYq8Z5jUSVNia6YABk2JhlulsFdpaYsLgknf0qaqYPqwzU
pbIIHrHlmQ/wPXzVv2L+8TcRQVAZ1HwJlw4ebSOd/vcynP/xjfmLR8XDGGGJKBZofUR8P4a/K++w
3bDkEHnpO32PEx6w+DYSup2pvZ8RN1yHGBs6+OT4FXA5GMfy/PdXx29P4o9fFs4J/mosdMO64+TX
Cz0OiG4RNOqQWzgSrqrXe96m5OEHjan3s6hbmtp7fq5z9v0qkKMRa0BPEQDtIGnINbYazX+C8HXR
yvA6JQj+QWmDK4o5JJe4ZeF7RRbjpXgJ7RjnPJb8RCMLbjXai152n+JZIBa19j7/raA38wr5QHcf
KQIou1BssPbGONhVHr7Bb9ewF5O9/P1joH8+s9DN0GZRrHRmWN3yy9WlkxA5mGLt0qQ+l0O8UbR7
EJRKG4cPLJ5uci3nU+TM2WFFSL6K8B2i4Ow9IetlM6M5xzOSOwj9zXsUAXULsSkDSb/4BIU1hMpS
yn8oxOiYf3nH4pAB+cWNz7FB79fPu60haAaUx383TNMQVgexUAVzHDppUstPy4TZDY/xwYzzz79/
WPfFfH88Mvi78VeGCe55jhVFfzy0oil4XXPXpUvlJBT3BVGkjQUqtcw17/CR8TJByPynd/ovfmQE
PJiQhOCghtEvX9FUEI/IJPDlpcKqM/vWujrZq76KMy8rB5Z6DK9jC32frzI3YIozxUV9qQy26Y3l
kEJdbs6YtrFtzLLjfR55tRewp+M/VGP659oR33czcUwTqMY8+qV2ALtWk+/xfErsZ/q6QDFWJQhX
6sT7mpXgWqPyRfvGPtfBBOiZhTYd4YG5eahXeP4dFJcmmvam2r72YtA3D0370WmLAb8optdwgzbt
S/MPz/cvvtWYQvKKUUCSP19FA0mUQEi2wXPCOjtVzTXwJ3OzExYSjrQpj5tZkn/quf7UMYgQ3T72
iN6va4pf/vEoubje6g2PEIYVwWVNPrvBTWfksJ4lALwqibGbJO4grRVJmhgFNKxqzkUS9jtsj12x
4MA8TWH9ulr1Fd45QIupBBFVfGJaTbtpCA5YbpOCQ8D6u6JExjqK/uE9FDj0v74O2JYaSoamMeK4
PeJfXocaXw9MLbiuNUffuCb8efS6PyRATNydNQkSrE8qQMsDeqO3GeLWyoP6BWuFPLZFQA2GPMZz
xLuhQUebAaZqsR+xkLDs+xKLctbiii0kCGiRZsPyCfPUTwzyocCypiWZ2z1R4/O2YYxFSGnPOiJv
6KtPM2nN3vLgR9RDRQd5EwjkA7dOX7ScXloagc7hCJUmFKxOEs0ZFl0C49F3nscWpdtNK51yeqd9
tvnDCPhnuFNA7s4DiTsZhMKxY0H9gISYvRD3aRYFPnHHkbREbCBbfiOM4J4ud5PWAD6ygJDaO43E
+vKH7dm+swuBojRj5lIxMG9ATAKE9yGu20cwVdzKFZma4LIAe2qH98mdgnrGKAcE885G4a3HOrw7
L5UAnELMpzkxMDmQ1UBV/RdJ57UcN5JE0S9CBLx5bd9N36ToXhAckoItmCq4wtfvKe0LY6XZ0VBs
oEzmPSfr5Cuzkfdx3ECZYGM2sNPqlPuzt2sbilaKeJZrclrKJLbKaE+BsjnX/GelyXT5hLsWk/Jq
tvXdbHJfkUmAZSYLZrnqzaO7TBqbnBjk8SEnODYSIGtLkmSF4bUcmt+QqlZxVE53mVpMnuX4pMKZ
iD3to00t0/GYNjgVZpfEWlPSSs86UmwOre/R5NqsZHkrCbot+TJtSCynlNTLmY+WVTb6Ip25l0vt
7heTl9ME52KToKuXwDuoy2qSdS4Ru8Vk7TISQ6FJ32mTwyP9+F0RzEtNQi8zWb2Y0J4kvKcat9hZ
zkzovY42EU62kUQjIq+VnjLZv9GkAIfma0g5uGmLNF5HUHAxiUHyxg9jbKMLrDiZcyak2GIShspk
DbvxvErbP1Q9fTKimzfAOeU2ku9VjmFJWcnPGPbiYelADj28a0ee/3FXxg2ZQ/ciCTyOJvmYE4FM
6pi6e0KDoGpuxpvYJCVnIpOtnJy7LOEPGJrlCUKsNcDhfzlNp2BJ58tq/4YmgVm4VU1HHTgzW3jE
Re2/9SaxSdgxJyubbF2evfMc0JwSGLDoxdtNoEx5m04VvSkuq+oUEArNTDo097jKCwKjmUmOJrzJ
G9ekSRuTKy1NwtThp30pCJ0OJn3qj/wxRQ3HCw48b2m2fwvdn5KsJCrqCDqx43jpXN5yJpzYB8u0
EqyasEBqkq+9ycD2Jg07mFxsMT7NsrjBV1bRu3HEfjT5D/fUq+HYr8567KLqma6ITa5PeLv6LFzK
VJZJ446LOMuK1rV24+lEl7Xd2d3c7urcK8B9SPROJturfIJbzvwjTOqXbIDJADtc/jd6jfZTxZO2
uPlrTb5hE5nsMOc8UsQRwqHapqeI+wid5Ez2UhI7liH5Y00Q2TOJZHgSZ7ualLIweWVLzC+5/50O
BkoIf6gVOrSb7ZeeFWlbA20Q+azCU1ylNC/pck41n0zayufKZKUJF9rneP2wnSU8eMSpCXUQ1yEf
iM6QpPWAa8tkr2OTwuaw+QKdnRMiI2hhktoKZn2fgjSbDHdJqiQxqW6ynvow2/S9XZP5xirU46Al
B546w09CBaITpBxUE9NCaR5lUl3Gon5x23NBoFx4Ka2fKWp5zKxN3Nj2TlpQdiRt8bbVO3JLal/+
y6ibtDocwasBG0qTY5fEBXnRAq4b0y2K+uLUtsM3tA+cKq/nim+wWmhNWguqPU4hwb7Q3ZfuSgJu
3Uyvewg/AzWKQ07EPs//5iZxX1WF3vYK+WslpuJRK+tRSNpmvcnqg0VbRPesj9jE+NvOfwwJGJAu
ZgNBAK5vZe7iDCP/z+V+2QyGCXCBAxSQQNogpw1l8E7SInrg82UdJN2+GLYgAjKwDW1Qzh8M4wmf
OsMheIZIIL2JVhVGAXa22M1gC6vhF1xDMvggDalhG+r6aoU5doucestqVc/2IKdtbNefwpARMeXM
Pn/IXziN/oooVk+LCm6HVJ5UUDiHaOpdFA+ICVuJrSIx/EVmSIzWMBkONSBuFGB6dRu5u9CwG8DH
gkAXPAccwdsUPHlgHiIwvAfgx5xH6ixJd02GCfENHVKYrJ8MKoDAOtxGhiEpU7gOMWbfuQdfYk2E
99roMwA8oUtFAzW8FYZIyQ2bogylkpUPNtCKH1YuVcH6B02k90R9j6KiRRBYF1/dP+YF+IUdvd0E
hofJ6T71hpCBKLolbSaJp2R006yzBKbBZ5eha8zec8PZAL3N+wb0JgDBEYbFSYByuK4E8D1wOjhW
CM9D7igQHpYpccV+x2GV78tQPo4rbzthveXgP1y2z53hgQbAIA9ACODPP2HGwXlNakT6Mxml2dp5
HsGNruDM207+qTHMERXDO8dQSGHUIMOxwttqxLHnYKbcrUBLHvBSYygm7DyUFunOiiLCsgXqhAXY
2sp/mBOTj0gBP7iGi8ondcwD0kiy+Wp8bZwu1riteyTZtG8NW1UCWVWGtsIGJQ/4PeM90gDakEBZ
jqGzshxOqzTElm/YLR+IS48IO2fyP1uho4jgJMsd7PyfwNBfvuHACkOEReYZNYxYCyzmWn9rw44J
pdiY9OTtZ6uGbJQoBSc3vnJAvVudlH0VDM03PFpivst6DMSTNeZ7z7vtChd2LW7qfTOVHCN6aHAU
kxs/5BLDUXA3tMIiic+/S6Vv3wHGZTWEHLeP6OZlNtwcFsLnxpB0tmHqakPXsWZl++zSAt01wHcV
7qpNCzyLc3HZZqt3khM+abf8LXz3BAr5lak/i+H5cu+kDd+nDOknQP6EYf+Q65D3Cx6BkHaDoQMn
wwn2hhjMM5Z5vCqhYQknoEIJXBgYypABSvCG5UYb/rA3JKI2TKILnNgYSrE3vGIDuDgYgnHkTJIY
pnE0dKNrOMfcyb4HL3R2HghklvUPTW3LjQaO5Jz2WRpaMgSb9LL5Y5KjQ22pPmeSfNnUcjalzbld
Jj5TVI8H0oCcO4ed6Ne30Se404X2xlmGv6O//peUOdkfTpsBWN0GW6yoKuSvc7UnZbhnGwv3ozc/
Nmi5bq0u3y9d9JD0ZCYCkFEJOhp39TYs0QCIoLM2Vp94b9wSX1wNeD4uHilWKGhth8d53ZdR/SEQ
vJL8gVa15vLOQ84s7Gi8w3D1EZhXonadexZTZK2Geu1Mv7YChJ1Gke2VDK8wxvG1its/fgF51HDu
cF37cS4NTwtYKw1haxvWFqWk5KA9dwVNXZq2beXpq+NSqtCFPROqeRSxSs6l63F38oP0EvmcPsE2
S8fbCe0Nz9bSbBVqz1NWBy6tNURxXmmBKy32AyLVcMTOTqixvg0lcFXFYgKFD10MZjxyX18Md8wF
su3vS1VPuzzANMAVun1GwYqSmr78I0VfdzMUVrbXpDVmgzbbMM6RgZ19/z/IngcPCDoEhu6BolND
RyvDSQcs844a/mb9NrTLX8Vqbav7poKulpwHXXDrmkhY69q3lcGwwbF9tHVd/xKU+AdD4t61Ko4w
XpsQjBug/JOamDmhfSWOT8bw1UMyooG/nak5uy7lnHGAvagBxDWgOEnFTWzLmhY10afWWe8JqCXH
xPDlDDgANA+fOOkUTz3nqtGw6Cod3riUVFNbQT3YePYNt76AUU+GZCfqcWkI1uNXI4VjaPcZ7F0a
/r0yJHwFEk8p/GUOLrUh5QFbiZAo6HkFRp8q0hQipYeu09WjLU4or12RLfJOT26+mw2PHwcp3y+I
fgGqH2r3mrvObVMS3i4ea0P0d3TXWhD/vAWuhAvaVXGMVM5Zs1MDhDxSsWOP/qDZ6m8r4wyYkAfM
RKvDApVJ1qW7sY9aAtu/dhX8Z9sLFKQNxuAYF0FL9z5FTsDNB4VEn/Q4fYsngcCgNCaD1Y9J7zd4
QBFazdRrm9D+gPvAaIHa3HXffX6ygpNYbiwJFbqEEG3CbPwJdvGoOPpT/25PObmgIzarLHvjbokQ
FXWG/ii67mkgpLUZJYjq4PcX0m3DjotRca6EIHO1vsI4v4nKveu7yN00rixYSMFjfO8Syd6502nU
b1YkFgTfuMqO1VbY3IkbR5HGJX1VRGx+tcUkha6Qx7WvnI2Ee94IF4y0re2L5abuxnIcqhXWq6IT
ExyKFTHCONkvaeNfWmdOtmGGddZ2879NQS7JatdX7SYTsqiSNFty7Txx1ORaNnHe3Qpudxf23IPv
KvfebRDYIBQKdw2HvrBdt/YE9pJ09VevrA9nTcu9GPzf0vL2wuPZYZ1LW/+tSvLviCDdjv36XpOK
dzmP0CXNuHqkXAUsBgjUC7qo0cI5C6J0FKSVIleduII/e1V5HoVoMaIQER49PpooK+CtSFVum5WD
jlA2ed/iqtXwVaAaYhbBNLdbP01xQrTLp1s6lIFKQJm8JTEjrVv820Yz8GlZoj/lbkgkxEuBwKuB
jL2S59YPrz1zONidyEAh5mESALdOfnjVDLtxk+aKplyWH1qN43aNoCXrprjGxDABRaJn0n0VHlu6
DzqqWSVVUZHKMpgPLrK0WvI335d4avo6O5hSzD5McTMH9XoXj3637XWFTtAlmY3pgkkQRJERlR9x
RYtd3lcmDTs9VSE2LhewczvD83Lww4mjYkAFHXCnrZuUpQgB7Ma3pkd/OuVBbu8WUaw36bmIfHXx
ppRWybQHn0u4Asfu1nKns5r8i0V5mX5x8dm7w28qOS35qf0wzj6Paf4mF8kpToUdGUG+JH7aEGmM
fltkmdZ1pap77FIXuxxVjTEObHwTWMrCeCKL1EGVzxFoYj0+Ve10yfEDHfuhPc+a6GagW45KTn1j
98IM1OAxspoM03LppcAW7d/akcvF5JWzmOsCEHC0X3L/w0dby32Sn3OdvvaU4FEGstPMVYsZub7z
HR6UEMsYIit8MjYp2nGqx0PcDNElBbqMxJycvXG+q0b1vczetuxKPFoLCI83uuGxL9SjjwgQG6Nz
SPlwNoXlvhXVjKqyg1sZiYbtQ+BI5F397OcHVeFg9KdyOEthHbQV5be0FN8tkkU72y8YsxJk17j3
45e+a3bkHreEB/7TAWtrA4O/TctC7A0jgNibzW1ZuM5IZLGVdcb/u9w0QIu5wGppxSM0HVWWWcZc
UKfbuigPk29dVWPviJP3l3pG/4FTCLBE/iQZxb4xSj89Lz9ONdTVVIc/jSKzQOKeyH6ZPfUl4fIF
Z5ntm8VsYaMSUWXv1TJ+WtivHNc561AfsZSwDKSv+TrcjW19jKfohl4WmNWQbYuueu2a/mYQNZ/O
yEfo5W+xQ2cyD/rb+ZOGMtffoGnBm9o9UE++yUMHJKHv3O3CIoU5E8leFKNM7P6jZnDOBnTl9McX
wySwiVpoiHsyYnvZo4j0QHbydB4PRUCHoB4hFFoWRe0SwIdDKk3mgYteh3wpW4nT1NUftYq9V3ET
DrrmrHtzd5CUSN2iOzjCihABrZclDBTyBJRe1arcQ8+dI7HBER0WrBxkcp/7HQdfaNuNI3fCo/pH
ME+cyKJK0EZY25RhKGvGs18FsscajTQHl13UOM914mSXwg0buqej3GLPoKs5ra9zlP8dQv+N+sgR
RPIzceeRS2GIGXPi9Zkca0tzNGE/Qd2dTcc4pHAXzRo4sIc0UDPlUDf/bkf/lzW1p5TIh0Zax32w
ubHWGjWaF+C4Fv3rOLdPTUO/lscjSWymAq3o+kQTXN2Cv0mu1LlJJ7Axn9FK6a+lZ1wJdUMA1M0O
0hpj8osAwzrmoJNxykEFu6s9UW+kWMiVyAjyc6DaZT6P3sf9ryKo72Ukotjnx8TpXzyrAORIDPCj
673sAlNNH9Kt9sebqWjKHSXsauvUHiWIwnoIl7vCjSgi1QIFYFrs57HpaABa6z7QHGBmHSU8ajyY
w6zO0D+4jBW2Scz1lZVcF7yGvW6vmF2Q0xYfssnzW1SB+3DoAckxCNY9UvPV0RdRWW9J9Rb2L6Mm
7VSv/lPkzBRZ7M3aBu1ZzMsbAZ+GAKRumeNkIRf2wBZqfieT79wp4UsZYkCnQP7pJZboOee0ng93
a2r95yEo3EhDywz2vAWbwYyv0hZyM5KHZoFdjFAZqfxETbznPj786bmNdcGsLlE7CZaF6RA1cGy9
C+Xs4glPprfET+yLhCnKMmLKEZW/crTPAt8/DEN6rG3Eb65PngHi+I52DPwmjOm2jtz7oRvePJn/
uAEG/tCzAp4OBgIVdbALlrm49TRWIicnaQ0snIZbCxVvXa5/vKC9A2jh40+99X5tyUdm7ZIf5hkR
hPLvFZa8PZpVrHszPGMQkVhow+670To/xZvqgP2bZElYw0uT5+wNUIsvvu795nZEPMihFrrcmQjO
oNVem6k41PZKxHbC6uB+LH5vYzxfh03DB3Som/VhaExFMrG+ByPMx2pMz6Zljs1Yz9tuMgemvsE7
nKARFv30boOl4ZnDjoVPtKIqYCPdq7oFZQrOSktWD8NKNDmfWYi4lNPgT2ykLb5tPKRXq6LUE/QA
KClcVSIaiyYSvdFK8ZpzUtjkOabA2p/+UMvCCSIDjbAGn/a0im8LcBVb1fBk+bTfWrfjJiFqBRII
Z2E98CpyToIM8nh+Y+iDYxiWYg/DmmyL/7RYf1o+AeRsGKL7mEpt4Rc4PIPl7K7zsZ3Xl6i1KAdN
w9lP8YXUE0+FC/u5W8E7peReMAxpeWxteCHcQSJxcFqP5Q1lTM5IDRsw2ucd/ALdCI9669JN16xD
GzI77WmqEADrNumowDqSFtTMK6vqY1VTTYzmtSaIPeRbUvs0TSJ1R9miPRLQ/s9CzX4s8Ox7Ls+U
jvx+u7S+tXfC+IeLFau1791JfIvHMll+aFOLZ50Fuyxnr1JdyRbgszTJKnBfAVb05GKVqodtVqXL
nmpufNZOdx37gf9PXV9kEj4HQ/TNJkIlYQLBjtzsJ5nlH1wmwblwrQvJQMCoUdBV+mVIKmXJ9s1H
9Gbl6auS5Y+yrE9Pz4ZPTtsDdK1eovGY8dfgB0nqyR+C9ZDHxGHY53qWZq7eXUPhrw28DBskha5M
c4TrDuVEk3GE6Dm0CNSDyRc3zop02F3CPQGQr6bnluBmd0vIEzcz9CwtWv/Fw8i+ibS4Hx1iQHG3
ZUO/htxF4HTxhw8va4kfO68SuFScVQhQsjm/1r3poTdcAyGyHToe6heLxZ1Ks/6ABfJP0Q+Xnllj
OAP0BtRh3jIfAlfD+lPr+0iKnid9ZOsTcIeZLfZZ2L3xInEeqH8zc2Fb3J5zgSHyETk0Oyc2mZwD
YCIjQBBrogXQ4c6R/p9hGTllggZ3bNXDlN41SfO7KlT16Rj+GKtQ2pWmGOrdrWP12Hmyw0lsgfwb
Frik6Cg9yn0DwqEOsNGWGfNEpibZOT3feoOqYehpIA45AMFIPkzwqmy9UR3sKcInNfzUVvcq0u5U
JWX2Ei4YIB9s2KTkJ+oZxLOkL5R2nmn4t4d0dq7p6L+PkBH7jp8B1caL5rkN+LxK7THZq0FYpmfv
3l4+o6j1tqEDbz/jp5ymfVIzGiVfvhilwd/c3nqJZW/oOR8LR3/7euA+TO2+i/3XwQ3u3XQNLzQy
zilvAxoKgo5VeVqwPN8WUqD5NUdViZVQhAMLhlAPVT7/jXHDg6U6TJ2bh2uAzstqUvoh09sgeb9D
gjFznr/k8cjLwVcIhYGZNtqhSBNzZYpKDDYrqyL8WbVjbUl2tEolJL/Ek6rs/RJS6oyxBIUgtnyq
jMCBo2NWC+P0AuUzWyV+7kJJoSWZmR8kRxhfwIwixb855REOnMy72npwbxl0suly9st+buw9NPdb
enRV/qngcI8+HnSAxWmGRM/1FqjtuV884FjKXduZu56z4NIMg+7Vq6Bnk1CwBbQgJL0VzRsGoEkY
Tbzv3HY1+Yt6hOKpQ70pegEeiZjBN5MiRIYpLkgWZ59Su+JAIx8bVzX7wbNTsEbxRsXVP7pRRnE0
iCqgOQYOpO1PTc0YeyK1nZkL2sbtusM60GQBY3ULSuJly6M3WNNDhPOU+SoULwWhZ64NNo9/437B
4Y47XzAq0E04rrC49RRDpvfAeMunyMITaZU/4Ur3IOgQmKlO3FAL4qgooeEjLsdrRreUttw5hEXr
BH2q2kxDcmd0TQxxuGFGl0+7scroVTPCB0XnhM7Av/Chf2s89yS5mX1ZchXC1Z1nePgDpjMENQMT
25Vi8TATvaibR7rRQOoioPuk/L+z77r7uu75t8KT2ybncYHHxnDLEJidVlxnR+60G/ci5rnZ6mnm
X5trmhiY73wrYnagooGjsMpW1iVLJbUL7BK6RozgUMyKvOqB5WBXMSB0i15W8LPjqVREA5hOE1IK
QINGHThL8O1Zb74avgOqzRQJErT0o/WecS0Rcfw6Wik6mhTjzGAfRKtgVgraZdJNnH2/4NqqOww+
Y0LaoY0GxCbiG6VTe+JeeVM0/j3FRL1JOOGD8IKvd8x20OP3Qje5oYY16x9nYBWRLheHZcFo23C1
lR7Ueq/vXNCgzWxDHvZr/4439JUhIDexLP6WifsWaW1GCbWvYdLPTFEEwbT6ZjdD4u76NXieU9nC
e6bc2opo27f52Z6wNdCN5IwSnQlu3zGtAstVaF946TBHTyWvS1srbNPqjRL0kyfdh4Xa+MaeX1M/
W3Ypi/HWluQI+4VzgkjNsA2dHGM10yVsv8OgvBAI4FWPotuSdA+FJ30c4+F54uDZ1OziyKWQ8yn5
8cXsGrQki5kxgInJ7uB+tV2+FG36pMP+q5AN50oUl5sQjoP00Uhaz3efaN1B1OYx9yb4c/4XszlQ
Kb0HWnBVauPvqeEyHmTTeZmSn34adoGj3qRKnT3zh94xy9V7d2BNSvv0oQfrKrlGZ85TXcsYaQ8z
B5lIta2nE+firKjfUiW6S9z+ldz9t2v/YouV6GDZ/LGRzm3wbt/aTvjiJNY7MblLN7kJ42lYmBtF
gX1aQo6fggmmrbpzJbMeqpFS3VQvd4JHZupfpprTCT1esvMVsAI/zm1LOb3ynyhyhZc0ExCcmcoY
2YU93tU5JRumhcTj76BnogxlcsUccvC9WpydEXRqFsNxzXjDmRf1XLryN84ye0eHYM9QBVwvFB2U
svuDqHjcWsq95N1OiQrlMVuwwuSiZIvGc5+s61OkJ57apgr37vwFwo3aCjOLUzs4gCvOp/i9P9pq
eJpSxqyhVGEqKxMwcRHXW6X/XW0y0FSYOkWNNfKkb1pxhAa0fHbsKw68z6DBWqOaP0pUAI98b86S
3miS08gr+fnFBWcP2VLVMT2pzeggr+jE9BrRE6BUJHCfNTPLIdeBhcjipoynMxxM8dLa9tEWmhhk
85QqWk6O03+FHYVE5t3A+AVyG6DP2zetozezu34zTmqi1XGqaHNm8OH52D2X0N5dScxDcBHAqInG
+CrT6FRS6+WkEXLsW2gXxswr4poXaHaN0Sp+qsadUJmZCUZVQXFQ14+reuoYxVqH0V3QiEdycKR6
UAH6Um+4AxzzMTpC9Pf7cQhPK2IMDpzDS5MW7/gRuDFSt8KqQP0NMzLesXPTR5+jw/1MOutXEB1E
Kr/jhEpV5wzlDlL2lngME4VzDitOST27tjTUGjKQisZhPyW3Y8o42NlkXn1L3FcYSrysfS4VzrmE
ogPzRqq7gHLJyQ+Li/ALrgudVx9aurYlsxW4cx9Lj2+tnaZhqyqSPfz3uia78afsWPnU1wLVv05F
iLDMYjuzt9XKBhEgo2E4QXRR3U8Bl9xywqJ3EbxyKsQ7H9ngzTo4LyOCEtUB7laESLBCMYsR0x4e
GzXvimkiyaHksSLGf2hT+RT6i72hIn2wiOHzQ35QSHo34UjVTrVfeihxLNasY3WZ/xnDybqwB1c7
CRzjUEibqHxLRlXcaYv3DBvha1fH5PrjF7f4VpVzdeYWXVQ78MgxGhg00jvSPf7Nc5wbqGPfh4bP
Gkn3XnGfPID9fV0FjtbdFHnXjoGzYerBeTbqfbLHP8CHxCBeyZe2AtWsM8Hb4H5Y62LfKhDuseM6
POIrSKmZob+OZOyf6kRzxvHwZvZYAPJYh/sisblxjp/C6xrSLBxQ+mH4L5uJIxEL43H9iSZKQnKI
/PuV606hytsQzQwHcYBKd0CMWhevVWl/ZQkjMQPL+Z0ryPpgdpmGG2d/B4ZLwr4QiPOThkWM7bTU
Oj1ES/uunfLXZkKSjJg7l/UNGcVa/qXWE07YpezSKDMUVxT28cQOkdQRUlgTpoY5dD839th8jFHz
5DvTIcR7iruU9kFV8zoGfrqfnD9rHGNx8MabsKuPwUSiwskS2jUuEbyRm7or5hqCwv21Uz28o9gP
9V6lmBwyy38uNOtP0Wa7KRhfx7J+7yuOD/QNXrpqtcggkZBewOCox1Cx5XiRh1F2DMoPL9I1Wvfq
M1qIlBRU9KgxvNoxo7JYt2zEcSybQlpbVTLiqkFqzJ9BWaGlE89hq662nVufpFd8B83jb0t6cyx7
plEGROFGr3ybvFo/jnvCzMwVHZwFj3/EcJ+kf5N4lVjPjNokFOQJCRK4zE7h1I6riGuUeUX+dkX3
7lRAU2s5PgLHHkHmVmaITc9LP2Nd8xBgkyNiJJKl+BzVk710By3MAmZB+cbt+IvOn/4jgZ6zir2j
XShWSKJkO1dr4wG+sesIx9Aa3C2FcHdZGX2Mntsdx05f7Dg4OstP3PrBDSmj//rVH49N0vY7e/Xu
M+ExHnmK4o2lONdPUlxdLTn96e8E3IeaOh/cRFFyiT3O1tOAxyzCn8MwiO3coY1q4fy3C7Z+GpHL
f06emo6H/prtMMSTg76dstqBfVNvS+atn8Bd9lappkc9PbW2HPYerhYU5/23M/Svdv1fES5qi3Fr
ZMXTRBjmgfoNfSnRkrEriQxgOwoLRAmF6eBRiCtunCitjxA5xLB7ZkEHfKiMFmpMAx1rsteds8T9
z3IGpn7Y8frYhI39OHn5U+s4r7Ed57cMCG2el2B9GdF/0wLDYjXZ80UoaZ2dBDYhn8sHJmgrKsEk
dLKSNo/Am9JLKrbMjnsY8/m5ssuj16zWh50PSGGxGAVIfryVQYuGdkqDvL9fK3nLTEKUMEHygQkM
l1KBHrLgUnPARX62ZZ9TGfcOog/Gs0v9ibouyeIgokYaByOdqak/ZjYTupZZhA+L70WbwnlyGGK1
9zPNsOUON3/LBwt2qG7XUt+TV66eVJsdaFjfMGzXv8ElIs3QP86v65vVUzKzc42UTBPRSkPqsumy
/kYcy5fSes7b6nYacs7rMVXduPAudlAS6omiO3hshnIXRDCqILjWS5mg2iAeMVLNn3QmzytOaUJz
q9hSuMH2G0wUqnyGtEX6sx6du8UFWEQn+KbmpL+NaeVv56w8DwWWeMa4djJ1T2HM9MaeCqtX1t4W
hOkLNSBvBsG2bT9nVwYJSmlBxReCOGBz2+Nt3bKA5jd+9T1NLPB9VD9EcDqswaW94Sg27CQFX/eR
5Ge6p0B4Xj2mIciHhSPxBePacAm6CSdxHD+AGpiaK9qEMqDGiSSpLVlJ5/QBjp0ceB8P1EHyXbsy
hqRZhjuS3uRdfIGuFLt7rlsC9yh6Fv+kqunOZgDjw7j2p2COnobRCAQrr7rYUh6cYX2QlrRvCi3G
TURFnnMlWvluiXZpQV+96/ceZS8KCgwhJu2YPJfp56Kr4SJOQsqzXWQv/ZBcPbakTTsk1Fdpe0jm
v/ZrRlpAB4+NJ246dzg75K90qR9ifzqkqdJHmLz+nFjUzYYqeBMU/5kgyxSUwaqrU5+YtgN7n4jH
vegK74/j9qRU0Cj+rbqDH47vlC0Z7Q6ScDOjFIVBFX/nBBmVXQJOuuRONr5gLHMz9I9ywTvgWAUT
mkiTFnNPLoWjFV44bnw5NdrOCjL6ZQSTkyD9Xtb1MmqRP7b5UvFa5OFp1IwOz/Uv1otrzBCkIl3V
1aHpex09hu3Fvutd/v3SY4/fLsLYJNPWYr6QTdi7ZTa9rKBDkXrZj34UqrvOzo8oDJ3H0Xz5/+97
0WMXjfpGejFYjo/OTyfdeMtomFO2tkje+yV/Dvokf04GC+Y0dDGKRBEKAsbyMEjCFe1913L1YSpf
cgjML6PFxlY+Uf1jAbJcXjXNqppUd6zb3v2/L0NEsSj2M8reNIJuu/EPBl6OvVmuHpaiWMgKet2V
DHrnoyLwlji7wbu4voKifbVuk97/+1VNeG9KRYbNEvuTwWKqdH5gA/fvC2olL/HMIHjaquHx3z8s
/IxxOsGd2/gJh1oZPA/h2j6PPg0LfpF1bM0YXe6rsmDGjOtePS91rnZX3/hZ0N7bTo5oV7XLNhfK
PzbkMwirBsujfBaSbuhc6A1TiTlZM1nwgzL4yzT3qFK6NDmMFn1Luq0MpmP5P7PvU97+R7kTVysP
a6CR4vbdcvPPdfrvSzVrupt9F5xLhTnVEJn27Mtbbb78++W/L2L07+xopeVlj9QGGUYdiiC5JAMs
8+YfPIZzjDZ0lH53s5ZP7kcYBtXTmCbyKYixcJQz2Jf7oV37gbHR2448/zvWC8aR4A+7MGKneC9s
To7xgJqYqtWj5uS45++tDiEThG8Cj36hl3f/zY1f3feQHX+UI/8bza8ivSa7JWS+ir/O3Jqj/FXQ
V7iZ2jglTh6HT+S1zT/596VXyr+pa9xI3vBjk2J70SNFGicOvdceydduoPX3WHezkRnbf/Dt1Qy/
Jm4HXdTiQSyVKVq8tnFGxgyIbrssU683DJhc1+ShoaDwQPXAf/AfIqdNHoDlhj2XICTrve3dQHd5
N8xS8W6WcPyJc48SMrNqz5HbvxRovO+dSLb3aiy3zHVNbhjBMihEy4PO80NEc/T674vCfNssHTVq
ux6ui0qheuJiL9IhgOGy/I+6OUIC6k8gQevQwLL+/7crzncRibHAwmPp1O5joSlGJcvabCcS0Tvs
0gwddnCTer3PAwOIsbUoOv6J24gpllUwvHZVTngBXwxbMQPbEJv1jajek/QSQ5Kd7bavX0tc6ecJ
cOZqMW8HSHCmsI0KLoyW7oy7H4NPUF6tKGW61ugttAg7To80SdkTiNKQCZ23Va7eUMAnf6nTyhmA
abYFW4ATTTfmWLABHlopE4X/4+q8euNGwm37iwpgDq/dzc5JObwQkmUzZ7KK5K+/ixpcnIPzMILk
8XhkdbPqC3uvrW5Z4/xlWGFtQHN3K6WXcMuXJ416y35ieJJb+vDkkiJ9q+qRhK9BPwnkQM3q99Pf
D0QgYkafoGMTgwORPXwTsWc80eXHL8boYfPWwltV6eW26BUBLR7uZaVa82DBqI/Vj9UACfIkBCS3
64tjXfV/NI1dT9ZRHYIZMI3zNDwXPsEyeFQo5d2+2RptNf3mPp6Nsd8VrnXvuFHv2eiYO/68bm8N
anhCGQgW09jmlg+8b/mQTWX832eAP38qDduB08HAcaFsfePNQlfK2fpYmKl+lD3Uyqg0ozvxdNRJ
4ZdCP/Oj+SVHKWOdJwdZ4s7RNeIzB8bhv+ew4XrFMcI1tmq13NqWmL8DkUTXqJX2I27P6I6C/++I
eOVKvJEPSC7eCgR8J7fjhNZ86dBPkOrL0pLwEvq3ZJQoXonp3v0eDmo5FWbFi8jqfQs4a2trDNhx
Z7QPLvHia5JHoYADjIei176SLYOIyaegr6okeQ+1GDZh3ChSS2Xy7ibeh51XZCJ0Bu1bPXWnqKi7
k7l8FgNKCvEE3CPafXbV9YdLpPsOuT0hli7aw26CIpJ57BGHnlTAifXX4+8H07XeFkQ/bEF+CR8R
j3MEOZ6j77/fgIth3nniD7A/Nqnc2ldR71TvdjcrzLubkwhvH2bW37opj6Ko/hR1PLC2TpKXPgax
PnnysRXRuDL4T04CC/7Ga0FRNj6DIVVr5rcGIREtk/5jRwjoyyRDxN5Y493K6vkqJzYzml992mTu
bvwcumuTWv/yBYkWSxaKa3tE3RH2OZWu2zprvGDxpa1DJuws7bYd9zuzXPNaa1K7lMsH6J9sNn+/
hiwbw7BnxvH7pV8MEIUkARO/vnc51zEr7TI/SnsxXbn1I6a0FA0OoXgCUh7h04Awf6kdwK/iJwMh
9MozfdZviylZTkZy+v0tcnBJqnFQqfB2qJw3ZqdvEDi778qrniv9lLIEuDjmED+ZVkOGKDixte+G
gN4RGgWzzVTn95RDM4Geot36JHFkdfxo9GW+N5HT7JPWX3ANJoGk3V3F+XRiUK56xiaqO//3qSLu
NtNHE09kjP5syPRXOPr6fo5B8OrEza/1kNSbkoQatIC2/poLj5OWczMzKbFKLdv5nfvIYiLFBcbu
sCwYl3Y+SZ05MEd4u2lAvec8TYxprqj/LmSh1zvOa2sdGdlwt8f0qDRuBNmrfS7tKsgqEQem9qGl
7XC99zwYV4c7h+yD9jvtDbETczeuG88bzrHCM2fbGsEVtDiuP76aflPusxyDtW7kLwhChBL3VEwW
PPxpZhQ7oPaj4QxMUGzkmOTRfRj0V9HZzHd7NtiTOyCR6WJyr1jpK52SuFLGXwvzMrFzpnZCDa+d
ctYdnW4VVynGYpXOVCZE4h6gqCYrRxAfXEVDcv79YAjygeKEnA2OGJY7IYwvmb7recsthxaO6S1z
f+pHQqlrBusau0oRW0GO9WnN0fS3xVmzm1VyS+2MC8S2bzPJWIi3xKmWhFN0OfHQrYY63YBI8jB5
5c7U1IV6dQSvqoIUbfIFbDkvHeeciTpXDXr60mb9XiGL/8gjW62FRiBewprXHdEiqqQHCRfJ+oJH
QDtUY23vvbnuro1UNWudKXuO1TJKy3X7Wg7obIUY30pGI9+lZfz3yfIromIImgDrI06Ln9GMBnCP
ust/zuPxccB+hlgdrWQ/qxw4Cs48V3rRqisM48V3+Ds0WfiESH47vbd2Xb/Dt9ZPHd00HL56eh8t
7SCxi8aokGZMnZ66tKn7NkSMBugCxgv17bibk3ZYpQ2JToW+PMSkoz+N+sgNSQae3YnHrHNfLWxj
dJDuk+nA2RtSdhFw6uo7Nr2PLmX2mcjouXeM/lb3+OB4Fz79fsCt8qAyYZ3gNXnoCyME2f+nePyt
IH9/DckkdEjrbyP1+gE3J27EJCv+ZNLbOxkxX31LOiOZomvl2MlrvCiLfZ2fMpdISLiV7prb2AA6
QcpIdZUcF9dM67+JpONlXZAFvx/CiT37BB/clKa6jVPrbFOLJsifGvsuIPAEfmWcdN2NT+3kyj1Z
5C2ZqmgJmrno99NyZOmAiC+cfzYGhmOskRM8SPoQ9mjXOIr1i49Gh6Tk6TOdu33c8rIE7Fy6fd6V
QCYRoH82un5w8sx/Kbp0PpRD8l3a1cVIuYU1KfWb4S158TEDjLSfrnhg/d00zqy/SoNIDWcgX8RL
uAFdUox/K8taxOMtBXrAw6b4Hw/MAB308XcgD/3VUx0MS51KsEB2dOg1Rq3GMPU0Qph8ppYYe2LV
4++M95/UY2tfCJSzXaVVl75tqovdNFvNaqbj71d6Nhx9Lc8uU/PEiMa9p4MRPghXPI2It43Ed9kB
zCwS7VS/t0UMhD8bnE2zfPn7a77kylByMSVPC28rrxv9RFoIn9KufNXGVO4sFlqkqvKhckjAVnwH
cew1566/ibihuEONcZqGXkf1RJhg73vjya9ZwDaws0hxGMwDmiHe+3VITFw9TOUbPx724dX0maSx
zVOal4dQKpahDstk5SzuMKeyEcH27nPqqDMQWn6SHRFouieZreRIhQB/RZeErB7ifPuYjCkIZEWn
ko+yxV2h6SViTXLPe115+9ZwuqdaI6EQmyuc0RqBkKjIl05q6zjiuWMn6Z17eIfuivFgvE26ETNN
qYrb3J1CnJOvZoO1O5fTZ2di7opqZzrE9mg9OLX/AswZKgQAVczMg3N9K3wf0YRus3icbUddmBkD
YU4WSLij8n0Wun9RJJbbwYxg1nvdO0IkJBu5TLeI2GhXZcLwq5sJu7XChmh2rOKtl+Nk1U3D2Rb2
1R+i+a+Vk0yTj1Fy5afSsx5vtD0W2HvpWtFFb8ALzqFeBhW6DLjXuXtqcJgwqvGJL11++GbPtt6f
zOGWsZG6uTJ9tNQwfFV1eNWnrP60dbkwiD3rcbRykCP5NJ3LkNFE6NnGLpoQsMR9re0iuCVQkv3h
9vsZdB55A4L8jA1NHYE394HrpDABlnOvmw1FKN97mGTWtWEEuLcd+S8ituC/WcDvr0ul2bs4BiTO
1hj2bIWcSavYS/MegvSByqfsMOr9/38Fv9wPNJApONtd42ghxPslo4jlhPn9zExMuYPE8NrV0XT6
nw+zrP/3l11m00QO0Hv++y0J6qjabyAuL7OK32/t9zt1ljVJHCO2+f0XQ0IxqOtTelJwQJtqlp+6
yTmVYbBi2ZMlu8iZ41PY9tN5cFpW/Lh5UEBND3Mejg/F3GxALce3sJd1sp6/qqZvHiKDfz+aNj9K
Uax/f6MdK5t3sAHHxTWyoweEbm3G94ZF/blaPiSliyjuf74uUAD6Tn4TmOG/dA/uo9e03UPvM90c
ZVejzEWBNcdzAI7vR4M2HifYbyXX6DYx1MGzrA90Mpj1LbQpnqa569TCGm+mW97OnNI+yOMGxihA
af8gHPMpHR+ID3wYjFg+d2L8TFhR9C3Z2WmzjbjQLq7tv7NuF7t4DPratS6+k0Y7oEbeGjTswLp6
XVuZ2Bf5qD9PxK3SU5OfUlgo48bc2aq6OtPfLKVYSluWkXWuK37ynlV9qnKEG0XfQfp1j6DcafXV
GPXfVZirxzId7DXeloNm5F6wLgSCapQ7CT4eMZy0imrR9xBDa8kcnk24Ymd/bGm3iwzyH18hpNpj
uH0NXaQm8EPsDZkH+0Sp+pi10b3usIrXOthQg7lfTM7SqcZYV2ggYKH7r7RxyYRx4y6wau/WgDte
8f9c+e785tmsA22T/WBKzgVqflNjoQ2VflzZffRaF7nOmU9mWD+goXT7bGNGI5RWNP+0FM62t0Yf
A45rAj4l2JN53Brjq7HO0eK0W6obpOgx3nLBQjvNj3mcVIzAMHPFZXUf9OIUd0wpC6Pogtpo9mWU
fbtDdy9wSYvUv0Vm85bgEH7QuuLS+/Li2Y27JiWpY4ZV44cQ1aFh+ABIAK3SQNLXhGMfWbpEtaWp
l2FZoVgdMiCDOmrT5ao+p7N9ZHtKeAgCwaVZX2vNpJ5pHO8RZL1lesZEXVNPVsUepdUTzDyggfv9
SPURjWc7RcWEBdU7JTM3li0YpbV5H8ythbxvyM1Llry1VfHazB5zCQ11WqPZJHZq59KJosemYbFb
sr1hnHRiDn0bQvwCle4pAlC4znHJQHecrICje3l3mqsw7uUmdPpiTxejBYBq/zb2zrGRkkH3Nc9V
UR7mpmSlDe8qcLX63hVIokXUX8Ku/VN1yZfA3rgeIlXuSbaxaMDJQvQlwU5d63yPaYJZQbakPEyq
xX+WGpss2aIAbmhsCgjW/mmoExT96CJRQ0KTNmNkAUXGu3E2vL3n/XPk9JcLnpGBYf+tv8jlfR+Z
kuGFYvbeTs6FKI9kk4XIqDC/chtZM2atJqUldvgutY8ogp6BU+A+sDBBO198gv6cUHiqYNRnivyo
HdcIisIDgpVANISGDFr9wPKUP3CaTig/1pRJHmaAhj1RM3dkVzNsE+lRNFDrhxz1ZintU8vjj9o2
ssEtqKmQq8qL8W4PrEv0BpJmpk9oxhGFLE7lF08ZD2OmlbspaT5kOaXk7wEdsfpw2KDRrTbhsC0N
z7vCTmT3ODh4ugwf2rb2x+8ZabAapr9SOVTNTO6x3pNZHsHVbvVrzAsZiCJO1x5QEdwW8BQGu/uC
sr23kLGjeZnfWqOChb14H19laed7dIY+IqPaCvyhfLKV3R2KNLpmsoGoIutx01lLPAL44Jl56qbO
Lc5F+aQbobkWytlU4fhu9cPJl8VOtdVBdgXXP7xmNCASuneKMTVEQ5D6qL80T03wCIR4iA5WHxPe
IkBSN3KcgaXF/0LsUkckU+Vm6DAMe6okgUczD5mGvIOmLWBAZ24jBWp66LH15uZzPM6C/aizNaoW
BU1M1gixM5hfNZr8xN7Wln+RUuycsWBT16uEwVB4b2qdEOvBsJG9sTGhW71O3jM5DdP1CdIGjnW/
w/nnv05qKFZRidfLU86amO1PX6M96/yT5Vj9PiJ/Wq/YgfNkc4knokcn6qzrPJqPehQfcoW0QCcx
HLY45cfYlhrAgBiF0oTC2/btkxeqL0QzGepd66E263WkIiIdrB4XgsHODldJuAp775a3IgnyoqNz
xRYwIL+aRgOZlElORW6YOc4zDkRUXggA8S2DdPY4xjgxqC6dBGRtwRvCpSfhIZnwD0xRf+p7+zIB
cb0YgyTsSw8iY3iVvsk8UPC3tWowEU11DTNlbXTXHrdGaZTwnRIcj8tIX1bshvLOxOmt2OQ6eU+H
zOJuzXGBx4N6Am0lXjmI6p0TZcdY1g0hLv17P8nTVIZiK/r6y2MX05ScdcudSJ4c3zBuU/bYbYTE
T9E8fxRZ+pDF+NCG2RPUBN+95bDAqb1q49bDd6hQXhdTeWJrvptU92R6ydESERnHttVsp/6I0xRF
6cTkGUaIf/Lb4ZnkwvdqIhjAkM9118RIXWyURLnLmqivH7x5NoJZsI2SRf0vD/MgTQUpjLo0OOg2
jZhwG7YYLRgJ7UFg402zZ2q6aVmO0OZUCfR05Urck4229bJFR5E6QB0MXb/byGOXmJ7NnCiWpum4
dW0DF4OV7ojAwwfLsUxzL7iVcHpGEc1A2QRGE+YnPfmZTJQ4AkeHLIX3qLsGG3hsH9Ws8ZVzLzh5
Nwm5picfijESEUz9+DK3kz0hhKNgLn16nBZRa9GzUrVQ1CPPb82gdqK3PEZDG3kviaAqHZmd8ZiE
46GMeFEox7qRbWkVi882p5xMfZzBVmb+TQgkyK91PIaX9ESp65DrGSP+hnrL9ffYNS0dLVGIGP4D
4GGIwGC1agxkWASgNydxoEEQHA9BooONr1TEs6gzGM9B+Aj1VtlN+9YZ5XM+WE/xIFhnSwC/pTDx
jEa3uNBnbrLpNJQomAnTRrE39ZfSKuoL9aiNj9HvDgI7lcC2iFZ3WZZ+myql5ICwA7hjCCn5q+9a
m+uHRseg16cS5keUsAIoGWTmZRHIpT82wx6+guMFPbk7a9sYv/1Ef8z6/irtTj9E5vjZwjomCsXc
k3X/6TwZYNHu7uijenBgGdGTcvPoDzNy843b2A+CdJaxmG3WsqArkrNRz9mxiXhPdW0SmIzOSHK3
F0c99sp40O6wWfb1V++04sZljPvShgVAniUbPdqCunV2qM5Rvt1BuhobZMucFOFr3asTXHvrCCe6
WRd694dH6Udm75nXt0EuABxHCoACzOtrjogTq9w6DSVBjn6HA9hg2FtULVvrLJh9N9/oaJs3ljdo
PIUjkYUMQ5Xy/xmleCs6vP+t1U3EYoYL9ol1kLQZ0eJ19DeDMWCn6bpzMpAj0jqDxCwn/0lOg1OO
lqk2JQABssRKFaFnFyS6TIN5rHpjN5fk4tkcU04YegsMyA0STPH4+anXTI9coFZfmxmyMpTZ5k4g
zPPBzLOJXyR0DAeqrLROtZV+6YLrE2zPPNGiWNp7b4C5SK0bYe2vOKLTrb3AeTSr28RdtufoR0jm
sBSyMKsJG6PXtLUKH5xk5R0ZYhJhT9Nk5VG7TSYHTL+Ij5PPvdpjjFjT/P6pZw/pRcuGOfGML+SC
OpFCw02bYhcDFqxDBwJ4rgIvZRcpNLTBo3xUOU+mU5DJRHXkwS5I/BffXnNTEckNeqCOv2RuI2VO
5asKgf8X1XjIK/npdf26heYbsdJZ0141fCNozglKOiD9KVaMYiFO5+FHPXyAtFyMk/yd3TlkIiKN
U9nBJ2qNGmEa4k6waTPncGXuCjmHhyVyC/0LorvEf0898Y907WqbJh74GajXYYrgo069j8nJaLmK
R4eIQVS0CeavLD+0Zn6TfveP4e5LzOmJGTEMt82prStxbhzQE3n9ASx7L+1570sffoc9EHBTU3lo
4yOxk/22K6pjnhAGPEzJDpa0vsUCUGDfQyiSoQdyY+crQWW4yYklXdvyZZjBk9aR2aJJYLYxRLF9
nhGxRnWLBabNYRxP1VduYuBU2P0VDJQ6hqD9MiPLLyeEiZM4euVBNJ6+s9zKwCdSvU2u/tDgGZFo
K0/9nL3D3tPpPFhk+tPcrozG5qXUKzxyeOeY0s8b43OG3MddiCjZy3iNYu/SyfLWCAcri1O/UMNs
Q9GzeXM9HlteuaAcXyBnke3heF/oBIxHK5HfkcDBqxHiQhY3Bzgn5CGXZHsJK+w22lITG3ZtPril
9+F1BcrE7pYUPeP7og93lSAwBQrKpzP+aMyVU915IwmYZ8j3vtuqJps9/GVbPauGnFGejWdPV/1h
SWGLDIUlbHaWR6ELOkmLKgrz4GnTEwCFFbDbe8hdu04X1aHqzXXiRE82DmLkXIAE9QwRNZ1K3SNR
nMIi3ShT2VsiJle5C/XEitC5trLdDTkP4Dzhd0B6iqcwxUnSY1ySEdEysnf/6bN3JFjzaagNrCyd
fR1wTOtMFbFAR2DigHwD3nHOzomf13Zg27RKueRAYNAdCpsa30fpa1QD1vmKqDKdJmbIqiaI7DrA
S/4kPBx22MvYvqPoa5nNUrlp8AnItaPeglpSJUiwmB06qSSgjfhifDhPhQ91RIRYWdV4wrqy4dX/
SHz4M+OQfomh2YURdEEXQxqLhReWgoFb0NDJBAV1PX/T4ZJ5Fc78921+dBj0DpuIF2RN1K8mcN/a
yZfq8Z1kyTHu2s++oV9xRYcoNc/+QPjxVjXEubqJr35/5uHeuUP1YQw4t9ii3hMv//LJDSKAEbXs
MBMnhcidXcV3MTbHKBvOnTX0RNfJCxQMamSjeZqFFViCeJlIl28RbpTVlIb/kpkMu5izyTN4s+Az
hi6+ct36TfnWJTQo2GPd4qAcz4O0oq2lSOswsz9unASyJi7wSWsZFRFcR1GPqHzMHmvln3MzPM4S
WKc9VM+d7b4WHWKfeaR0Xb7rJu9fHIAIBeOk5A/jceJfJgPqk6he65G2prFexNDjOawYlxia2uk+
WZ6kExDYYrIyivoKAQzZYew/PKN8JKJbbbgfjvDCg8Y6+NRJEa/uRkPEsJ/6+VUvSJDSuCfx7pnF
w8S+jic/qBtJ3OVygECGSSkVrJXZaiXsPjQMNc56mHYw2LQca11pv4gY5ycjtJXfG/C8ObHPA1hL
s4Rr6GpUaVPDZLJYPGE51s6LJfp+RWnbrvuoZvDs1vfRR4vaNMNXHZNZBh97G1ajxs7V/HHcZxT7
AAcGXiWMF3qwnBakkOLLSqJ2PeCdW2xUJSrd2Or2jFNv6Il+Fr1NBFFiW5o2aDyBxNEl6ZN6w0A8
gZGxHZ3XeRhICicWx3PLZ1cvznkc3qKG+8jVvs34nxt16WZoGZ7HRXwlM4pH1npne63WRXpVxnCG
Y/FiamI1q9FZGy6PE4ajZT7j/xEtJs60xe/W4i6GW2uwoPSgz7GTc3WHt72ePJh4gJgtqJ03ad+W
0z+T1Led6U1SZsbCqh7jCHYKmWOodksIG1pbfHui8/eqtIk5sPVvkbCaydg4b+yJv6mvrB/GMPUq
NHERhWlLiA2No8uehreSz4+hUtw3VKCleIxLLkE0OlVg0g6sdH0G5Z1gRpRkmIkEjXD4bmg4FKIW
w0zt2uSq+eWNuvGYl/IiG2svClIvcv/guczOa/VRtNrNQCa5QS55BWdxN4dpw2Tp2SKTfJ3AEaFd
Jo/YllgdHUFtqMMBNLyCsw90yLpzWFI6JVKt3jS2PwYsxsAzocI0OcrlYbKbHWWmMSM/cfX2mjgg
xUhF3U851Ts15ISXuSZrdvpcEDOmw2zaGVEyUjw+z1H5g1GF4WgqMZ/lOgUO+/0eQJcF64tiLP9r
z/aXnvfPNHWwGBTpe65xDttuSa7CyePQ/OHVbSGE8K4XjGlXBdF6rgZuaepC+5rTFFXsLwCs1brJ
T98VzMzcHe48H2/HPdfEv7l8zCBY7pSFuNhTZLnxwNRIC9OHFAnB5PUMCRxJdtJkbbrSvLt1+Ydl
Qb2xZfwUIV+MAJNzCCUBkabRyvci89DBWUk7960dss8a/d7EQnNTuMZFn1g2k+Kaq0uCZVcpQELw
lfygrUDfeMiUtBE9cIIdG8QcRMipDql44ufOty3ij3kQK+lSzTiPBnlUQTsseZBe8pqEZXbqK7Kj
/AQ+qKYIVu2bW+KHcmVGxRRkM29IssZOKsTRMQEgKRvxhw1ozR+/F7G9L/0+vjR2wUsSch8nodpA
02NjQ4yppcJgnHnmKBgOsx+xTxIeO8NseNOKKjqjpgJhRfUCaVBfeD/2aFirhlV564q7g/LgiMx6
QVN2nOJD4q9N/zVhIhWAMylX1cLrafyPuEV2S+PAKHu0/6Lin1cut+uGp32LwmitzVq9FTV5os7M
sHP2MZZLtkkAJ3R+a+t/WRrqiKS6w15vMIujmAZuC9ES+17AGQ8vB9FpHhYJHDTuenxYe0OX+wYX
0jpzQ0zW2nn2jMcSaMIqcvxdjKaCb9tVaIpMucQRrEroDBAkKJoR+3D0OZ51sTv1VpgU8kOB5h0z
CKbsjFnAlDDaajz/B9ETWJimPdGNlseimp4Z/JF3Vhln0LsfdTmx3m4PtT7Je9WKo9IvDc9O3nn2
up812HbL49oN/njUBjOw9YH7ZohfI41MsP5Fjbz727xZ3r3X2Che7RhMWt+RMJ7aGuzKLPEueHxI
r8OZFFB8vRJWr8Ghnba2M79HlsFkwQm3crAfXT1C20f6hSxAgXqaPM5COwmvvZZC2itfY3+cTrRc
GlPqRGHJmCixJ6zNBPTE98LRvkNJT81xdeQRQAtqDRd9qB4NzajOhYz29ObFihHATW/SL9ts2IyJ
fsHiPGBPqJfvtmfQecyQKgS9H2m8WUnyYyF3hX8cY24W321JbeN7AWIknwuXHNxWB4wFy9SeXpTr
9Qf8CCEqtXUKDWbTGRR5Qx5xUDuptbEH++LgLgCuWTFHdp7bF5GWi5/HG4FXF2dtQAkkBvKe8VIE
rW+z3R1Bnkcu4JMiy/dp3m+Xf9ouu6aNZ1wyTPqbOcvQHiNTwdxuPCAOI/suGz+JSbDZP25BgAVl
bI2Ukjzbhs2icmRoyciE8zSz80D1xAK7AnJX09GchNmW3m2HnvZuz+JfmVZBZYD05LJJ8d+5yxIh
PhXeR1+K5NB2IL9A+awMEUEHdVHYm7F/QQ0fs1jmlWYkujUcfBKaQ9yjVmj85DytfJgtSbadR0Le
UOLnrmOGEW7U0HQP6NkxVJhbSb4SQZ7XCZ+UXWo1aLHurYItH4TJIi0Sx753T8Y4BlHLX1LTsCCk
upiPTWeiLzV2nttHD55Hu9gklFgpd/2XZZu3MRpocuUDOOr2EJveSSxVL2D0mehANg6iV3d/JOB5
7qw9XqThmvDWShsm67KH5B0Rvq1b+r9pRl6j23I9Cq3nVq3PkdYzJHKgCftMGox+nVXRj9M5BHQ6
IFMsnvdN1bffyEEYzqUssOaTZXn2ccBK7UXlXffNtwUoTcCTpXPrmJY7rvtrTMTU2ubDbu71veyy
V9LCtXcqwAgPRnhvHWO40sarc+lTmedt9spSV7tk3ugd/QUgZKkn066/CoX9c2x/INXYSAO6Gwxh
th0a2MskiqOzNbwbuS7OVtxcAEY7u7SL2SrUNYe3kQVaxhHsT7gw3BnLWJYgnUnhrk/vlWR5E3fE
M6Uoezd6zZa9NKtL+aj1fXYoM0n4M+HyxIuJANXsvBsnowo0gro4V9ZxRPBONwJlgOJ5qvL2r1nK
EluJiheWEo5JiH6Bp/nPCayTrim4gyzR7jUP5wSqksBXVHbSsp7qxNollutvmzHZ+Ywd66mybzmk
jieeLcCx3XsrUDLnDEz1wEAp6Vd/R459Q2N0Yes6m0BFf0BaJsLIcuR8DVkjN5HNJhTUAMjd72xo
XmvpX0z57dbatcPsHE1N8e6AbqMdU/SvViXZczfzlxkxWbCSLUilaW30cmQcIo8GDOFTZr/GvZMe
7ahy1g3YlXWPv2xMmYiAd81xiALymGBETVhjekZNXq0HSdcG48Qxok2Ru9Hj+IGU5icw5M6udRB6
jhgi8p6BphvhrW7a9s1RXbzhx0ndmdUn0Sza1vrUpbH1pCK4CIuzxtLSgJCzf4JazqGpC4z53LEd
2lWGe6ta/6oiBsK6nMxTIq35ANCE+TBoG6gLEaiyvn0ee4v6s8/Snbr5s1keZFV9qFwLdF0ZVyzM
xkb7RV3a1HYSPAtGpQ3HFShYPE27usNZEhXNnejq6hVK5We00U3AmbRBCGAZMkf1zM0wvMSuj82Q
dxR99rcTwZ3ql+Y65qiMddJ0HCO+6ADO172r1saRPCyaiwlEmIOJo2fHjwovuSU2hYPd6tGay/sv
gZ6fYZPeM70qtxPLCDiqzbPO5A2RQ76Ge3CINHZs1AC0PaYB3sUPBBU7c5nxyILEaZ/dcIEKTNgU
IABAl+mQ5E8bu58sXOuALYSRkcvePjv5X69R1o252oDMMplz7kEEgBeleXeEs2fbTJptV/7Umm9v
u2GR0nCUFJR5GPk4zeyqYpuS18yBw3uq+s8x0l9K22EESeubZ+5Z4EeLAJo2HfvSMWJUTT0EIpId
BWfjxu4+kazgEEeNv1FK/gzAfAKjyF8R2o5gf3i8DJm9zKRAQclbhzkuz7HO902lJF5WKuZoyvf9
kN9Sx9OCtl6kVshKQDwPGQeK2fETStCtUB3XW61MDwq8VGF3Ie4Y57lWw4b9/ieNyJ9ooISdO6ff
asa0a7sG9M0Ib8Jkb+H29nXsEnAS45u16Bu7xv8TOtVfaxFbuBb02pYZiNZqktEObArqn3/V3D7J
ucSYznilzuFPw8NJIAT+Q6ePVXDw5pXO7egSjl6xcXQs605kWqU1yc62KNG9+rNAW7WG5FTz0ExF
/YVO/g+S1W07gSLV+Mtqre6tjFKhkRTe82jpH4UUP3pjHRPf7i9y3JV19Oi6457ffRN0HZsyTGGg
GckYoNO91PDfedfYAm4Ei4tIF88gZ/z1LMat12JSUZIst1rbYtE5o0HB6MyCC417wSgMIrNEiWD2
5b+CFOdV0SMV8Mx/oTR/pPbSwpuTLD+2TgvaO+58a1MqzN6t0H/8DAGt5qHNb8x53OSztiSnrlr/
b1o84kv4zMy8Y7xzqhRLWi+f0n2DUZApEiiwkebAosYbNecC+FYidiUU/QjJQmPNQw5Hmb2HucOo
iSOb3Grn3yiQ8JqFInO9U89uor1brF4QPFg3J0+5vNmSpzEoU2wpMfkR07gDCbOqojX6mVtMVntT
/6vcPVzsZKu32R/yGlkpNwNSitltA7+3GxaANNgeFH2G4/F66khInjN64AFQiHAs9BXl9KJl2kmi
YZ4ZzO9iH0uaAZQlQt6NqC75Yel1wh6KRV5oYq2E96chnwqAJj6z6P9RdybLcSPblv2VazlHPnc4
WrN3r1lF35PBRhI1gVEShb7v8fW1EMp6N8WsStUb1KAmYaLYBSMA9+Pn7L12w/9QaoJ9eZRwOooB
+lDVzi1dw95EaU99GnysLOeBeIjNNDrBXm+KuwyFScfXLW2PKakPsMDKS+7AKPjMvj9wEU5ziC9y
yVHrWQwiwGiO+wGIcH3yAlZwSW75xnONe1lSZOhVd9RdQhicsLybsIpswh4hnIu13tKKlegCll8S
aVRivwrziqr1kNrDxzFEzpdjvViEjFaYm5cViGy0H9vALle+HwEdtKBSIKcGRhlD+psHYa09e+NI
S9Sd6IjluMmi7yynHePgtdlwDURtr7aBgdU0C4Fr1QkHe4X7uQ2mldlDrvY4CEHjn3Vw3ZcacG2G
Q4Zt3PscZ3gsbDTCOlFIh85fcfx3103DU7Q6rDCe+p4InyyAcvygtbyIJdJxAEPPrhzwt+ZVxgwo
5wc6467p43s7oWzsUJwM/Ygk0Wdoi6J75WNLOY1DsrPbXSHdmNmAWtRFDF4pbsWak56PHEK+oCHF
Qhg2zSpOSEwKiOI55p5xb6EUCntcQY1S37yCDhd+3rOSnrbrJ/xnyk7Fyh6z/kobq6nyo4OG0Ir0
bzFz3Nb3d3RthoVNB3I/KsiFzHcOri/NpbIDEtATEtsT+ehFyaUtUMwWPPdMjoiJWvVZGeV1bHt9
neEpvZ+I/YOZsQ8yNR2SyRRrY4Q6h/u6keKp8PyWcj3oN+NQvpZ+ne5C5IVWyXVOWf1FeeQUiFmr
X2d3jGzLwxTmry4gY9zp2dYJ3Dds858mcKdRpL6OQo07e4SlJLkO+i52GAFMK2mN10rvQIfRIshL
Mz7WxJ17l1okzlXvp2Nfmf7ZxNq1xuiarKoiaY9FYT7Ah64fjBnyM9oV2+HU0SbvrfnIjLiAovOU
my6sH2kYG0dm+lpIkR2rnKw1DeNglrGS4D1It7lpmNuBMqVIteXko2GZwMFtimD2ylM8bYcSx7fr
9NOqrztzVeiay3m6Ppp6Zm87XMxrjct9obS5YjIOM9KOXAf9CMgX2ARmx2UToslvRLEFqu8uEB5n
l77GB1gfeN3cpabpfJ5e2JKiDom96nZpaj6y6jOBZ8ZhGpXYZ6iXF44loeeB84o95lR5Fh5KxRFM
IPhaGDBA20D/XPEk152giavJUB6lhs5Kn2LzUqBl9sKiW03UjbwnlyCuvaMVxh+iejhEaUzDKQUJ
C9iBaI3wKXEYHA5R+gWS2Wboum08pg8hknUn0HZuQi+iNYf8zimhK7nBsre4tWFM4aR2CUsHsgYW
eKCHnRnwXazhe50Y56iCs90hG6y8LNx6XnLtcxB2gvtgJUPnTfrFqTcCBZM62Zsqf83Bgy8dOtW4
8xh+26gf9EZ+tT29B5kV0w5pNqEsbKThnb4eWht8Y+F/d+LsMZmYklXzUF1R6piD+8ENwi+eSRSO
kqjr3IG7IhMR+T5tiNKF9Yb4BoBlEe8mxHVm4iyNsSYxUHJW0dDXYCTcEVgAbKqLTBYKca4VSxvF
NkiXStCUtgh1woF56v3xsTdCXELBq+uj2Z3iFKZmsA4ITNraFPCkpFkrD9VtY0nE+KNjHfoY13hN
bLfIyyOkRNQ56FNbRsZ/Hydn/CXYjYhG23YsNQcREgI2hzr/KQSRrkyn3QblGdXUk8t1PBru9Dqi
tF5giz/mJB1dRGS5R2ZV1VpO1itlQrcbufmvHEMem0LmnxoNpVKsOwylZ5kVyTdHA74MuwlmFK2h
fa8Vgrs8fDQrTTyApbVYk6v8rIQBkIooEcz+GTLSlLbxGBv3mU+/NsshBkFv+WBGKmeSgzS7QMC4
CLLhTjPabJkLWe6YaNV3hb3+kQ0bNpiifD1jXGWM8bX3UMSV7mifPbyR679/8dRfYttsQc1rg/hW
umGp9wHRigsbNY6Gds4orTlYx157eeseaodhPagfcP8CYs5UrcaiRvJQKHeTIaWlwBwPVQyiRDHQ
Qwvnb2It4CRGqN9SL8NdVcUEZvgQjURo7KOCcI5ooGmqaoRqyzYvilUJMOlqtiWGaTls3dQwjipP
CAHubeaqqe8+OaO2QtPrXMt2KDcOgOxf5K9J9y+R3zYNFCGUrs9Blpbx7upBswiiRSHVJc0LR01u
yfvcC45RowUfTcbe9At95nopM/kCy8ynKgne+npAHBRyXBdJWNK6yjgmaYCR16ipR9ambLzEoFtw
Afm4qloTbSq9w1uE9ARfDKXqISByZodRvr4GFg96Df7NyEGMxKTbnKgsXlWVfamr/hNQ5hkMWOur
oepLvLtMclo9eu5diaavIcctbayVK+p2O425fGo0aW1meeLaR8O+MBSbqyr0/DGJ/EdO7Rz+aPKc
VCAASrH0LUK78A+wrRLOMMD4NYiKF6tf2CUhHXL+xraHZVZEidgj+p8TbDDxFHEN8w48TdoAORq9
RtzRT572Q2dSjORZvyw5J8/RzB3TB8iBU+vToy4o/lJH/wL3170zkbm6ZCKcvWA8pIQ/7EpJdrOp
BhclsP85N4Lvetc5m8GBllUniOz8mfCe6eSX3wJZk9iIIS53oF40TWK7k/JSCWqxCkITfJXZr7S7
5UyWCkDqaBNB4LVtCPDfuR88YD4gD/JLYDLAAeb6ZSQSbNxYM4M+gIGD30Cebg9DZslT6oqHMbGD
F54ciPKWVVX1z15dWKs+gQV0C1gv88475s0rkTwXHQXUjtCvcMsYx30FtkpJPiJXLSrkCFO90Qtu
zrVv6+JLC7pkaZT2WRHTemEKhB5er++YkDurPjAPyOnMoywmFNlWnd0HnY7GpzW+2HlvU9gzixnn
gR5t9W9qHOS26cSw6qCTXafqK8TUE9dnSmhBNp113S/WbolYAJwgqLe8DK5pJz6GeRjDdgFvFMyi
hWounZnvQbeElHl2LHRvYmCAWavqKZ7KGTpZ1PQhoY+DDSlfBEtIHA2XcvZCTyNS6FgjRJGWy0IP
hP5s1TDnRzTXqymAuWiqqd5DNMvu6w5odIGjeFXZkeCQ25ko9zEMekbPaMXvY/wAZby5LX7/8VN+
bv2v/+Tjr3kxVtRJzbsP/3V57Zq38j/n7/mvr/n5O/51ftw8vf+Cn76en/nH71y9Nq8/fTBnTzTj
tX2rxoe3uk2a288mD3v+yv/bT/7j7fZTnsbi7Z+/fc3brJl/mh/m2W9/fGr/7Z+/kdX8H3/+6X98
6vKa8l3/I/uWV9Xru69/e62bf/4mf7cdgXzWFUTBYm6QBJL2bz8+AwtSuK5LK1B3yXJUv/2DbacJ
/vmbof+OINym6QQCUFlqTnqv8/aPTxnKFPMPkvw/Au3f/tfz+iMF/Meb8L9PBZfGu2xdXVi6LXVD
2RY6CYGz5ef9XXczrTEqbJyldhrmFhBaGh15qjK2OasoR0R6KBUT2uUkkOvWVZLvTSDaWhdevUnb
godqdjiu1pppYT7kdvdKZPsVXdqqsMqFi6N4NIBp+RjqtbI4ChjzpOohl+2hSnPTzodzKm2gKuuh
Mrqlb05EQQOgI7PP2cDkRiw3dF9RvX6maffFnZg8mB/YVa9ekXRbG1z6OnF7FI3si72/yAXJEXp0
8XrK8iQjhTDHN3HVRPENf8BnWIvbzDI2Y8nYuq++0lA69cSr2NFVWAHBl4Fx7VBAw1GsjtKh0i8N
pFvNTNmW7QXMGbQp+nnAN2kSMFQpOLp2MEXOccnASmfcCm9HLF0O4Euym5stL3u/shooP1pLAeAM
yNOzL7HmaFuSJdLd4IwPCa6afG7Hq3DZ5yBD3Z5Ds7S041gPWy95TgohLtCCw02Kf2jhmS3KwW+D
52eI7HzEBH67DMikBPDnreK+OVaQjKQgR8oe0PP5WIATA9W5hxE/w15AI9lfh7b6EDpPVW2SF8nL
BWM/3drI5stQ5A/ulN/LZxlW371Y+5j1rYEnvY34AoR3dWh+bxlDD8i19pVLZGLU4lAodRPprt3v
sGQyLppaWC80boq0mNCekHr0/2SRIUkiLN6+ha/vV5qfFqb/T5YiOQeq/58Xo33zmoQ/rUW3b/hj
NXJ+N4XFrjtXZcJwHNacH6uR9bslGVy5FtnK0nBJkP73amT/TpuX5DUdUZFJA5Izwh+rkTJ/NzD6
C6zLlqsUPM//1mrEH/JzeDW/3TJMYdwSh21jDm/+82HDJP2rIUeFiaZiLzfBy1AyoXaBBk/qBLLO
9FTZ6smg2ZeRYVSkc6qbZaHDMj6CdMEh2z9WxoS33H8DvhH8Iob5fXS9zrrLGchwWLfnavb9ahn1
PqGLIYAItmtiEww92qEDLHBTyuTAP2hM0I01YCo7645bjSHKVwxN7SNY5XFPAVAC7EcfmnqjAX1y
8pY+P2SfF/X3P73nfyz0/8ja9J5U7ab+528mb+SfX0qeoGBb0S1TKuTtvOc/v5SJmN9BE+HQ5A7F
S+7bL1MwDufcqmm7VW27j/zqyiRsYhroWB8nT5jHekzhr/cOsEA/h0IViHBNn2nP25JdMd/uDLj0
65vHFiH2Ti9ePGr1K2Ks+qFBYeMXiiKqdTh9R0zutzRKv5SYcwJySPe4AHRri2AV7I9Wt3e4WWmq
WE9DGQHNE/HZnl1adGy1TYl4I1gB7ULQhEAnzPSB5mKSH6hwvmuNA2Ih6TC5kuUKUtqY+kct4jha
JtOmmVEkTUsK5t+/nvPl//71dB1lccug6+PU+W6fnDQdBGlfAdQotDso/2QvxMxWXAKzNqDf4FB6
xLSV3r4ZMwmA3HwC5xTt0H5S+Ee0rmyn/fSL5/TX91gqjErKsQxBlWC+O12VcSWJ+GBwqGaOSE+u
3ymboHwOjKxhW2kQ11Z+gmwGiMb3qSTnqJqNyWkuPuat/FWrYC5K3r1ERGw7VDlCWIra5V20epWF
TIpS5oIDDay1PXutUyvqN70s04Vo8pdmMKZ71aQMKENk34vCgOkbDpkBtbksXgi8lUeyqiTZIeY+
N8WLg+z9kxHRae3a/KtXoOSh8z/PqdNklU4AR6UeB4RzGSTAEQoJ3q9OjpnCD/fffqkdSWo5i6Br
swDZ717qrKz0uBxEu6jL4oPhVPoK0Qp5o4H/BWsIqZhDh0S8HQnCfjV6LT72uq0j/SPbKs3NavX3
T+ddX4Gb26GSsykZHV1nOXp3MbojDYK8Jq6pIzLDI6KCMfLcHxljkd7DB0M74Bv7v/+df1n7pG6z
BVAszneAyxv984oC7iKKWGzyhZ1nz5oZs5ioErFzB6Z90Yzz6RRRzhwjRuQczOTHdqpQMOkq3ITJ
JzPxUTdK176WhvykA8LcB5IxVoqQ6BertP6uZ6XzTHVuCF2xNxm2cueX70/bCP4vqBoGYXOjqRDV
huQcDVKdpexeatLWyW4rtHpb9oV6NvJ4Nfiu94BAxDtEbfuiCTz/yP/6I9L2j44X8/VmEk/r2OGO
Aqd7aIsOrFtaPTiAP1ni60PVuHDZi+GDO4j6gr+BCLFGImM3yuEXDTlCQt/dZpJ7ywRtYJhsk/Om
/fNfF/YM8GIF5RiNBV5q3d6iBa/uSfHVjg0CtkU52k9eqmePtYZKzdFILBFZ8SbGVL/OnxuKMH/0
M2AruZ0HK1+F2roPimhdVwAIIc8SEKiCxzi33lryn052NzGUkN60SasOpErnXFuzwgWt5Z88eNA7
zYo+915fP3WOvZ1iILCJGJ7xYWSb6MQoFRWaPbrgr4i1sPTJR0ImzAP24+yRudnF49S/qz0936hZ
AU/PlzB4Ub7cdq4YJdIqjc9a6uXQZyDHl0Ys9+Ao1FNqnqXrq+eEcJFOqOCcpzRAb2scOGs6thNI
sVr28a6oUTwwHWFngjq4cOHt7m/naFJUnxwtc0nFIQ0F+5r6KMBVdzGN6KLMG2De9nQXeaQdSQvz
RR65K1YC4IWtAFmojycDNM+Cnrdg7FbTbYiGahehBITgEvhnP2sBtFa4fwS/fM9BzAORcteyc++1
3vHPhf7gykadmTJBXS8ARuZQLFeF8oy9g3h03VpGdOm6sAIaLvJNN198JMnkFxxxqCfj+qnRoQcC
VQeS4qeYHaShFWA/NH1naIxppsbrj8x2PmG79456GmhHl9jGTQnXiplb5d7dHsppQE/gUdAACWa6
5g4MtDPxljOwy8xvfkzHCF73lTaNc0wtr1qUcdmjp9fxeJdO9kGv2ru69Yn71lkBaCYrAsU8wc3G
XKsx3vJOlS+t48MImhr/lCOninC2H31C7Hm/+VdO3nactfm1iV7q3k2far1vSd2dFxhTpsHSDe3q
moFQ2Zl5jf/R1FeYBCSpBsFA1Hc1XRujMXjLy3AZF5l+YJyi9nan9wzy8SeCgf1WZUZ1JQXGLbJk
288XOhEW6Z2LlMfzFNk/ZfdiGFQtCsHLwhd1eYwQQJzKcPxCx9L6luIWTGLtfLsRHNPxH2ombXnO
PEokiIq4hBsIWCtxK4SYaNh3mm+bG13rzV0OBDryzXSlD5zccK2leETEJvC9+4m3MEbbG/YHTDrm
MSZlGGIJYKzaLRZNKehzZY5+miXtdImzeK9XTrWDRTAtKVZZ1eYa7vatpa3sKxIjtaNFahHnYVtH
zSo+hC5HzLYwIVeXnkVyERrIgPF5pTXddki4fEMwqYepNNu1chFt5KX9UggG0xZF6twoSueHkan4
Zqgi6+R72RYAnvl4+92isUiX1buSa7gJt1pS94swt9Agq3HaENr4Jh0DCxKuveWkbEZeTlY9s6eg
zTNxWdy+K5OVeaSfz4zDbd5C3elXnk/EXdgTXYyWTyycvPF2t4qBvjM49ck2kFvgvJL9tDVMKz5P
NjzlSkfSbOAkWco0ZEWRMw8TD/QP4icI8schvPMNHMEMZkD/zq+e37aPbg1seCaQpPQ4FqEl7Hvk
nBEWVC/4ALqeMXM+h3Lp7ddosiE1dVW9veHYinLCJmlWp0nPsmVrMNby/cTZe8aI+lTGM/jvquwi
3OYZxiHGiR8Zgr6Ufrg36orGdR3FuDeYu3UBoaw1ihjaDJAGgunieiIhHywTmwib5CqET/zgN9Se
rZvvaq2fdiolYsBt3HbnffWTwdrD1bbvJis9eEUJ3yvSPkddB/FV4gEHojPcxaMdbhBZkH8xOBvb
7wMUV57CXWOS1ODL/uX2rzoN+g/m2H2S4T4BGnouGye7GGOAg+C2PTpZbe0av5brgOSijTWl3ZPt
Y5dWKn4uyI194O57sQmY25R6Y25VKP0NsvZyMzeMdsLEalLMjd1qfoCyOa6qUBQwoa1009GvW+g2
G5MavoSmMWxvxFXssEhQDHfPbWMeQ4iYEAIJmGhuG3zsHxoIlQeORsAAMpNczYQw2FnwdVYh/rN6
YKgoG7BtCHZgA8ffy3QqDih8ET2EMryInAZu7DcPsdZ9EBRGez/qdVw8KeuLM/gPRonUrm9VBegj
/uLVLOWkDS1zwhA3ncqKfdD22QINwgyfstdiQKRFYOcTg05r80fD2WVesAkMBd9II9elvzAdugfZ
z00OMnWLVRP+OiKZI/rXrXE785AkU59uJy7X8ltIZAQQhHZ/z8h0LZn0X3QR9iufoTmDL/gKSJFf
4lS79BYbcKSYv3Nm2Baaupiiq64BOyoSAjtnpjFCbzKPoyDGrJjQQCOjp/9GX+jo9SC8MGfh6U3d
cRMduCHa+9DMxvuJwmnjCHJnmGkBnnTCVWlmwaGAD7NpHO/g2416KDgnrRJfdusxynuSU5I5qHkX
IC01YzQet4demcMyazwDE/TMB9fTYafcIjhJRc6UHeXHyRki2BQoPcyYQXlqVv35kEVBfSLYDPq4
YKbr2IRcyd6pH9DA2Zu82RHoiXUiIMijU8+g551dqjzQ1ZBp2PHlNmYevuyYNzzH8HPc3r9EQCO4
DN27HhT7HU/Q3tRNMT3KILxjILqbDRYy190vZDWFzJx5ieoBI4hlT/EpQEd5qqDm+SqYjiWDygeT
1tkNn2j2SIsm8Er7PCKmOSUZeVM46bk3obPH7OhPTukRrDd74yJZaKTqqOokAiuC06DvB3Pko9Kp
TpVvfg3IV7o0Eu+Pwrpd9yg3bzhOWCLPZWbXy8JN5UOBaGYdQ3nepRbIQS9rDXB9NhauZGY0xyYj
CvCLR33+sZZtElSEamlL+1E7gE8ivgQ2In9eqC9rVlnQ9l57jCMn/8gNvbHyNn3wQvHklk16V3mF
XOSqnlcbglBTaOhQTtSzE/ek1BQPw2DF14mhMDbRdHU7DRA1ai51AheBzBX9fV/zK6hiplVbtNGa
weT0IZWzlI+T4p30OmyKDtVUDtvPGCl452i4NCMDNp8xxSrzHyDFFS+dAexsAui2nErr4uD4ucP3
9ySDLlwHEYQe03Xre13d+Xmy0WgzXSyrZr9Doo9/pwlRPnhLhG/DCT4W8V0CZWnLNOJhqj2N+68P
t5ExfXKi8ptja9lGr1yupi5vIkj7lcEZdFp1ZVKvq5hbV3aW/jwlSBOaNHwmv/MTQ7gHEBzZU63g
T9dQK3LY77U7PlQi8I8YLYAZEJG0IDhC34PNkL84R+jvG//S4oQ0Dxg41pqWJfWfjxGuRf8CLwpH
6DA8COwf27QdmgdOecEqAcik0EIfA82BzhIQ5uDAn7yBUG8PpI6sG9Pwr3Vbfbm94AGgmENZWOZe
h0oTJdMvmh1/OdNZNmBygS9N6aza7/tZeo8d2IPvwlEuGZc3bq4+hd6uTu36nIfexeis7hI7yClz
Yxzuf3H4/cuvd016nA6PSlq2Y787UjqFHbi67SG2Lci16osQ9Jvrd8tQYiOkNQ8EJsAbb0ORPkah
W1/sdlM62yAv5jxElyAdMApQa7AggktdBTMZWtiQoQkqdrZ//2TVX95aF8gevRj3NkPS3z9ZHy96
10QoHEKJsamLLRSO1C9DDmrZtrrjFMQPJYyZVdj43fMQE+c56erjXOWc4swPl3YHZ+ZWRLJkBqup
x9uop/GwdxuDVCzNhMFV9+OhL7pvfVinj2ldc57pvHAT1MJ8qWyXTbIiPLOetA36LuNX7bi//oku
h1/yWA0607p03nWKew32TRrPOtq5opzgZqIM1WgsoanK122eQbyesb0E55RrI9MAwsBv/jF9+GnC
+ecm61+agpLhncmF4Zj8Ghta5c/3UND6HCYMG3dmRT5gq0Vdgy4XnWMXOdcfIL7b5hBNLjl7dLZX
mKTKAxD0ZeBY5bdpJKKno8X7iytAvu8Mzk/MYrLHnM6lXXX7/J86IJM7wmhlFV1UdMpOAINOhDln
F7zq5MuC7M1l8rWVaMm0GY+DrtnYtw3yJKDVPlx4lf/ilaKJ/65rgcvJsCQTUEPRmmbe+PNL5Qd5
ZpFVxqoW1Q7g5+2PHoO71EdwPObg9YcSG8bWN2rx0jjFV+Ha3WPdpu0+c2EKjqgnc58GnCjQw+pE
k2pBTcyJa7a7OUi7N5PsmkU4yFzCeZLEhFtRJzpZfcL9QLTgIQaMDTyinu4tL38LawsSyOA81nDu
7prUB+A4HwCsz91MIY1yNL7xrUIwNQOnXIP4OJTWJQqAat/ujNtBy+k0COUmt8fkB19+NJd+1MQh
5tptGGrV1W7cF17bh6ShLZtLogZc7ehkGKlFGBpPseXe3ToN1dQkV935RNTjrdKbZu5NoRXyye9x
lSZNT6E6P8dBml+qYUQ1bDYEkWbxPXFn9f7GLwTZCvIF9KesjYs+P+Q6p+o/zqJdoPYUbebC5qSx
RkRMA7sa+miJiQqXSWh5i8Kyh69G9r3mVPbWI15biMxNOQyn4TH34+auc1hOEI3tSQrI92Nkph95
0Q3OXyHs1ofbnyI0d9eRm3qwdNYLaXKmgAJorkIMQEeHEPsHsLlwf+pmE5A9sc80QDW9K8oHkQja
/Khc2GxgiScG+uN0iF5KjkVvjZJLEdsY1keSzIwI9w72nPRcudWDlZTjqzFGHFzC1v3oDRgd/Sod
nnq3qldyICYYgYYijWanaN+vFalhn/wxIotxkBjOJiuYaS/ZdYSTufDnmhyh9dOY0vpQUNGCWJiP
Nfe3TuFPxdACdpmLoNZGIJLbPaR7tzkbtXNUSVAebZJXUm24t5tkOCHPaJjxuNWpaZDtcsvBspX5
0p0LgHiOnGAQ9OOysTX09lWmnuc+ONCOGQhoDSsnCtzPcR5SkcmvbiELbldDnAY0j4spVf2hCnFE
Fbx5e4NwEmb43MbW2O+NKrrcOOwhzZ7K7eBAjiYhpHYO7pZpN1NqvOs5DW3UMQzD5xyGLpv8y399
1KRwigg8ncWwrntfz3l1fTfYH5y65cbQnUVIatbu9kuEphPx2ucNF+p4jWvRr4GCvFkalufYC/0j
hvqH28mdXBMYC8ZEyUmbGC1cq22QCBsbw0AZrE/ZKpSRtkWPOcAwwCEAQNZB5WSSApNK5t03yumU
E5JgC/UxVkZ2nFXvXa/5p5TKh8TyPuEGxB7J/SmJvwYDBAinQ3fWX4bYqO69KIvgu+jfUuZ+j3jI
UWmjPVpzbtgmM1M57aBoocT4VkbmEwd/43KDeoo8/GhhxjqZKVeiHMWDp3X1vpMtUys5j9W1IjxN
cXLu5ksAoY+7sV0S7XbSCp4c1dRHO2vGYgFdqj6GQEhzL54Og9FiwzVsgo/mnrNd2qgNTFBmSHUc
/hIyunWk0DewqUd6oCrMU+727V5o4txETnrPrpMyA5jTBqEJbwCl+dtIn2rcdaRKYORH+Iz6ChRW
fx1aPz/fHmrAHmef4zKjwkTfCysNH61smaZW94jNi0gHIxqWtxgLDan9QtWgaLLW/5629nBmhKjv
pbPBmymXt5O5MzF+uW3LVsMy0Q/kRHQaHhmcp5vbs0f++UTyDail+TrNnAuo2WU075let0c64m0N
3R4+OLp3KCZgn7ellryPes3EywcS7KlDZ/fJZprZko51SdQwUqsKuanMCnHKPJBMsbY3LdLBH6t1
MOpAwVR5HzRoSFvcQbdfXmPO3Lq825hR1HRSgICnPCJkiPqsRBpJmJNxsAwdvZbbRLtiLNeWxgBS
xFjQMs1D2quqMypMYBJNWm4HhmuAqa1xmyfjWvikmRh1x+3um68myJvnqPHSCzEbrxPJBcdKoMun
x26fde4RpP0asD2BGQWamgeSffKOZtXKdTS0hLJ7Rb4PjCrbNSZOPUWPZKXXyKCD2KzxNrbjLkkG
UmmFNuc3hOOK6zp6yHKbY8jtfrlV6nM3J0wUDPkGDyTjpeKlAJYFraS1UDoP2dEJiDoE47U2y2bE
cU1NzXxAPQqp8F0HABBsMzsYQNDGFjxwZtCrQROy06JBrPF54Bbr4ldBf3s91GToJUX8wURpu3ZA
d60yO4q3pW8lK2I/9CMt97tbkUSImNyFOvFHsPxJJJymk9Eb8dZgj934BZkCqsVG6pf9V8Vp/Zr7
kuxPMOMQUIm+gt4trjotQNLU0vLkJtgXbydMlYp45TL8TMjP+6qNFTi/fPB3t85GrWDA3CjjRGx8
wiaMo554yFUTqe5jJz755YD/K8Dk2sG9gMnylgxPY9c9AWNvXrVourQgHQpGgKLMKlI15kUCbCD4
2zCrXxAbU4zMIrzKrrdmZs0iX8EgbILWoXTlfrJa9TDuonLwHrAVFKCUQn2a1dN3t2fV8ncfJRzH
wAedXPladaK4zY+ExfEn9wIqQ+IccNS5s51yldcwf522a49dKHyS6Islx3XSIq3KfxwbM12yB0wv
GUHefrCQJL1cjRHiMTOHDlwcCmLbIVzS7XY3lH069jvBvXId2YjZJoq63MCmq0560pFwUvZg6LsX
LzbDj0JhMhEMIjNUokfN8O0dtEaaUyZW7xQY8IFEF59XqX+dWApprMpgq2cm1saJqcwcVdGUsr7e
BjpGBt4RzGBZdx2CZbSVC4XMY4nHhXICvxEOBMIxuvjc6AhrfcaNGxBvMM10Am5gfeU/iPK1FaVk
1AufYBByww63I0GFZ2iRUwlv0BBYq9AHx3g7ivkQiMagZbhJsQrcYgjugHpUd1kD2GwS276fclSc
+EV6bsxF7evBQllj/EAq0schibuXEQ4kmUV28KTbfblU+fBsCvpjxhyEBS27vJbWVtO++xJp802+
zrAUp26h2sMk8n4nkfuubi2TKPlgWyTfdHPISVLU2M0zmR2a2iGHIk1zumxjcJ+BjyRRFh+Lxnq3
79I22BEo0Cdz1uU8GoNahgOoJVg9nheTdn5qrdvQqEs+asC6YZj2wzkI/TPMivxJR9qnAXQHejeT
JmikSDX6xGpZ+dmWkIB9t+v3WRCxuMS2D4oYi/3GEPHLRNGwoUqDaVXZ8Za8xvSpaLmyRFue/v58
y8nq/fGP0wQnCfSTqBYdGxXkz6cJ3UjjypDNbLrKKV8xLgzzKZUCK66NPTwpelwd2W5bTUKbtbA8
gadVe1ay8XiuB7P9otEUB7+DCa63Mc1WKTj1PhjEqbc/iYgcq7FO/ddGkANAui9QWzjYFUrorHBQ
7VrWxh/T5uiAbd7TGncWlWM1gKr4MNG7Pz7BGRkgs2w+tETMcQCR6d4KPB2Le6ltGiT5d3ZKKUrs
QszUIS0XeZ2An7OdXQ/2HUKYG+0EQAahbDxD7A9yfqCtO64He+a5WEyoOPOUAArc7l5PC6D4hlc8
WmnwObSJxTTjWepBhWrANLqqMRCzvmcDayc///shTPFfxqMot93c4lLu1G+a1tWaPQEsdrY32tH+
6vbQF4ax3agYNz2eQLGsbcd4LvH32hDft36XAUycB2omdIqdGKcYh2QosRkORxVW8f7Wtcn4i0Kf
9Xtyp27nWbWzLOxWEg/jOGAFx3sZ4Au4XYRuj6O/6uiiZVb6muJButweNBXU5xBECSkr4QL7l779
98vDFOsVc3O1u2VKmGVw+p9Enddy40iURL8IEfDmlSToSVFe6heETA9Q8AWg4L5+D9gbuy+K1sz0
TI8IlMmbmUdyPD8UmCazPpj+OD6UzGIxIrgxnZPEop2ubl+CJBtvNtzbH6ehYsczo+qx6p3xZOKl
p3C4xliKX2V/l/KYSqH0jxegqeJUd9bfqVbzbUrSn2xgi1K2uSAVRzosFkoPeviVSd9y8aaApKgS
LK7yn0Ywk2O9Jql6rAp/DIegLja8Zc058prm6DXj3rHOfW5rf/BwU2aWwyO2pyFfRbJ78VIveCsd
8eFg4IfTxXCYkSY6akB7lplG49pN5btqRu+SDB7PDaWKKx1p66AVYt6ntAH9+7jy3zhwy3/qXpGp
acFd6hv84nKdoMle2mWWXqkpJuCu289BSo5Cb4Ls6it9d5+UcaPeuDbd2pGC6Ej2wSQMXtFzRakO
zTn19zhCF03MoX2YdZbOoJx3la21Ydqr7BH1na7Ibqdhun+vG7UL8MyHhuxH7uHkEYzC+elZIld3
KOhyNqaeEvbSshElg22By7F1dqfcAyiz/DdEDgqZBfFiBe5fau2Hd90VB2Jmh3+z5GyYh+fadz9m
MWLmSoz/8sYCQhI3+Cn0Yq/pAWT2Uvf0XTcGwymDjLhvll8x5NL2c0u7Nroubb964Z/6Kem3rNnZ
NWj8vTJkFpqkP086zHM6zzuwLKZXr8cMxuSmapxH8rDWu9M1r3knJrY3w9k5WvScaZH2ro/Rh5dp
z0FSzH8axzrRYy5eoyEzjoCHONtl+l4yanmpbK66M6cMikp1klGTQw9C8zpjnfqrM96m/ZrmKYOJ
Bt2BpOVo2TRryogrV9zGsQ1eNJKKYFP1mWqpcOgoJBm0lLkNkh1D2zR5Uqnu78ln2psJYAUmUHRq
HHsYvWMnNBtaBgIrMI5ukFf7zAcJN/iRwUMHP9RCQNxYUSDo/e1dlP8CQlUqyxC/IJJdLj1CTb2F
gWh/d2EUvcWZsdTivW23Ln2knrtzlt6eOycyb7Z5+Z1Tb8vnMH1kRYv1zx3e0mxxhzYDpfgcKW/K
F254l9OJDoN7KhgkRfTZ0B0+3YLZGW/IEt0uCKKTJtIvSI7dk6uXUGBLByBYrnYwP7yV0jWfm+Zs
qu2/zbaVEGa75ZL0/3QVYZoXaYPbuZ8oLJid18qikoKqqjmjeqGbQHIqEtK3fJwZK1BssL5/Kyy7
YdZZ9gcjqxS+iAmReOhe6KRjiK6NFGcWNtBxcGLccYNkz6FV3qYagSDTIYk0XvcCWO97korKWr+N
KNvvQuloMtQ7C9ZhWTeHhp6bvqI+G3acPEXMm51g3KPjpFehFK7NJvuo3C6+MNIXzDyUta7bwngj
u2jZon43E2B2mfLDJo38pfnF24wMXl8i5uF1nb7eN/f7F39ixE2qhj9Ecum9tn9JYko0NFEwMjKD
dy40+WG6H+CIx5GvpMDRhBm2mxT2vmygiUAyVacOCGu6JyI0KGGcHWS1DfkAfZNbhiVXkcZqaNLx
3QSEAQS0kd2oje2jyueKznkGrnc3Dpx3s9VqqjrM9WAl01M5xekx0aC2BpTQ5Jzc4KRQW6oFNPsb
0zv8XBvvw7DkvzHlwJc4Y6CawpJ2gtAHj4yWNEZ7P5vzhwXYYLS9deTGgenfrXjVffI57gymvm3z
aF03VfbkaYYXVrEEILokFGNn0uAaAX33bGxlaZ2YV3Sz7mxHC6eOpove7+avpS2o6YP2s3FddmfX
/4/WpYy6TL0+gWqGBJRW7q9hWg7bnqdC3eqqF0xu+iq76EktPtiEy43B3ezYlln6QZncljD/M5mJ
6HQXmMb4bgWeImhcfrxRdlLc5NCrdcoFVCMM+xjRM/lpInuEsXyS1UjCCwQy70TnHPuMwPsip6ti
skKRUlGaRkUICch/zeo8DUvq5NZu0X63BECblelq1GcgFa3uaEA70/8zyfIdu3E4QgIZruxK3YOP
6UQGsXvRaEZPS340nWjJmQyG+VA4dJDrI2vLWh+LiQSYQzxEB3rWYlymCXi5n+eM7bhUtxt7CEzq
yAdC6mby3N/f4IHzDCh68rrsu82uAu9HIwm/wmHDK9h0tC0k3RJqtt/Hot3CVZm2XhulW+YnwSWh
F6w7dPSybUfPsm74eHa1GfcXYJbuNYBxkDuxCcYw+zCXgzaHsvkA8vfdKqPHOjXdli2CPKyw08c7
VdbTuozjs/PaD522uQMz719a+tcsWzdu9+866dqs+e2H1BPKv4wmCYGWdFzMGRStp8EBy3b/nlas
+aE11R/CIh0nh/adzSDyGBp2ASNiDPLcmx/wK2kP919JGWkL9mNgsNoku2jm4mAvQM0BxO5qKIL5
1CzBsimnuKActI+qL6lG7wS9qLOdTRfaV3gdxBoahfVqxmX1FIOJvO/1vEcMGcYuXhEk3lD75PN8
87Tcv9x3ZBd+tlGxQzHgvP8WGWFrGsfpycjb4mZOOaai6jZYkXXOFjQVhRXezZDPqvSAtIww1Kdl
dQH9GCBeJ8UxZ9va6zFkuY6H5GhGhJPuP8FyIKlv1C7tf7TpGlX0t8u5laS8zeOkTU9eNWdXQyPQ
dzfLdQQqZzpGnltXYXmYqbG029nfG6UBQqP19G3cCOfRo+bjcTSRY70xsLkBGcEh6+uYwmRuZmRa
d6OQcj9jULnaRQ0BCnLPoMt8Yystu1gdudJgTj8YEYHVGT1n7bicSHWvdJ4tVR31yGcVgzLE3RyC
1TL1v3+hcIG0rEL5gjaFnhS7u9akvz/w5ONgk9dHiLQv/bthVPWb4Ucb2ZWwjNt85y6YxWG5EEIJ
Ttl95uBB2oH/IAONEAVdA2ZLKfrdy+OY4NcypFeOeZ34h1S9c1TNumr2ljkdafaajmq8Vm0sOQ/N
dJvIqAu49iy0KWUimYhXvKywwX09pT5bsgxkXWmHDX+PDK9ztT1t2v+TrRelk1h2d07+G1tPndSY
9SdXaj7WB+ebqmD31BiOfSoUYU6z0B97I9/H2pMppmAnjIBR0eCc7l/a1PxyBr9mtTSL6QitFsmT
M+D92bMKbBXmpKWHxIVTrVc8TNi7k9BoHXufKvbQGlrvU+ELc+/10gktWBxiAbjNhpiu91/5VOAI
zk2oYcB07ovB/YvhIswxN6nAN/RfqU9fGVC54dq36jPo5vxZsllxvOmevIzlRXoZnAmXRp0sOtLZ
/fvPZ5mNXPKj5XSC36UIM+rqN21XMT9tvWmbmTWiBn0xoFnMBTsZAD9s4/6F2X1yUibdBHr5RdDA
/liOVmtFCGBtManaDCn6D9Up6W5qIlbwcvywOt3f5G49P3haMewScndYFvmbYopIhCZczKLG48I7
1/17pBlkQ+nEPt6/xfJ0itsGUblGiSTRMj7xUQL0ZG4MIkVDZZnBDUms7nFvqxNlwu9lkk8vdMKM
+yGx6p3nFNYbQY1zp+cDLYIl54+1NLC2rsgfbjGYJn/dIX2tq8D7A3MW4VFY6QlOOl2L7KOnDpgP
nbv4Sf73WzwS92/pnfb2lkRVtDjv2kJ5n0GT0RfuCeM6UhT7OA/9d9S5EJW5621TMytvdUObEhAH
a33/1resZ2E79UXqGL8mxWUYhD28iTTmqepp2uyyEj8hiL/wH1Q3FSfk3fl6p5zX0i53GVOsPqVL
LhKT/TTmhf3EAP5Dm8byfP9L7Rw7mx7v5koo+lrvf/jGGeQpL+X/flv5Du1zFGdNATX0tnDkZ2B3
+JNmDSf2jIMp0akbpKPyk/8D7mb4xCrEkpXFQPwl6jr3kc11ff8OonL2ggBOfQV1OnZH6dDMm4Ga
9BCX4odUKjUcywPa1hHM7tm8ztN88lrT/U0LN3Q78Vczyv7J9RlYF5IKkKpojneeotTTfRvMVJZO
f6esSVFfFpVOGJBcAo4drIudsTN11oX7wh3PbD8liw0pcXb2+5YppOOcOdSU/waZ+dw75zHFo7Ms
10pMHzKXdVgNwA2R9Jaw+bCbnLqhCS5+ccYCvhsXcKBNjfZZuCOVGmrqqYqbGi7yZPPblCtrxUBo
L2RShPnEjtHppviglu4hp9VubwzUQnKgC84G4aR1QIfLl+v0Z8r9plfVqhJepM9kh6a5+0Hmjj/n
5F0+FHRk0mZTrWpoGMf7WkuQgVurQ+pedfTeFogV//fFYqgB9OvLUZTo3bnFvL+72dCL1yZXw3kM
vGY9OkJ7dD3+pUZqb+9e45jjGDsbPUul8TmjT20S1xuOete6L/awFLsbYcOjxbgIWAPxmvo/K2le
6ONon+H/3lygkuuor5NHIe1+T9DcIqsmrJsU41PDhDkEZpn9ewPy5a1oYyUv9J9vlRXvOmn1l9l1
rZubFPYN1yYtpCXAzykpDjZ77AdUexnM8vBvLxXk37Joqi5q4Cq0aieguqbV/nSjH+MqS+jJqwzE
Cc1IxkMUv4vFKed2EsZc4vthVUlJLUpOFcDEmEda0cfINXlJH+c3RwzVdoi6h26Zz7siv+Rdixu9
duWGxNpjUtTdjg5ROkelxvXSBqydU1lEZ4ZCX5bomV3qRqfSwNDCEcoiG48G5GHa2FgmQZSZ/qOD
F8xbMmBwLyiB+XvpWvqP/b6RWzf1vLOuP3iDCeicWpdCGf0LZ2/9KWmqfRzThXpfmCcvoqqrzIu9
hcGP/BKspOWwWrelt48G/xHxkYZcUxQXe7lr8fNi8kpVJ/EyKpOoHty4xZSd/ikVeuvTUbKsPiP7
0YECXY6RzjMJz2bfDOjPU1qAx/bOtj3JC1f36NGMjfJmDVQ/4ktDtdCgzS1BBssjp0h5zmNR1SRa
xNB85ak4VIqZt1BpTflO/wrMUT1aMzu6pnBLu4W1Rg20b3k27gsls0u6EIwss906/TxeMfN+lMof
Tto4E+yJSu+xhJ0ZOVG7d0vySZDovcfeRXhggHS4/1P3v5RO8LyymJk72xZgtAVeq1PL9tSBkYsC
Ju02inWcy2vDXH2HM5nmucW4fz8/CZefp5GWePxdhfWOcTmQvwCApaWt/13aF/n9PoyxJ2Vfl2Vx
xeGTZcqb680MVPjdM53POa0YyBhZc3WoDSOXQOMMva9tSMqbRNmitqqUrAGxeI/XbG0ECoYEUaJ2
CfmNUjIDLnniehCDDAKls+a39BsqqzZFzqn0bplP+i7Zp0P6J6LZ4TDBMIG2YEUHid5FJwjCi9Pl
nBNd8TNBsHiKAA+dyfXdOkyax7GRw6UZsEuiAm/5yX6VOV6jtM0BHC0CfVfXD3fvo6ZT2jcYNrVL
AYdhEmTTVcf6zG5UxEeOPQQh6OThdvQfdaXBLsLEuTPN+mfODOMhTvLvRkOY8WATftvlxHyNvZHZ
O02Ys7UuI48cSEaisMx5PwynYTsRSLwod7QHymTSLqjaEfV2xVel+v5aYphb03t8LJwJzdz57t3J
2aaZ8WQPAmUvYb7Tucz+puSMQrSNpqjfB0GC/GPQxuXr4071eMTLeE43fpV8YIbMAvuBwtVyHeCv
nC0dDiq3rC0K/i2gqc9Bg4dFs6ppKDVp7tgX3O7XvVM70KZmEQYBGRubnSIagum5n4aE8x9RAces
yx2N7iIUEYQRq9iNTpYTdhAoUkk+rCdAi1swgFzSxFdCqdgO1/lj4zZwR7KFZ9wz8zApF6Wv2fzk
SIpxZmZBT5pT1E8Y4f0n/9AVXRZ2nUbfLNdzQsZ7QRbyEEdUE3JPxYoedBudq7sbaBsGzPSCanA0
AFRfx4GS0saCtUVzUTiI9NjmDZpimf8aNeerOXttdMRhCwE4xHhDg6bxkwwS+6tp7p0RLuzQSwhb
S82Q66tQ0Xsi9Xq8ITdRZt+9Mmr9aMbyjxghXqZamFtlS87SQD7sf9robxmMj5FQP7E1FMslQ3KZ
BBFoGMUxbh9cPaIpOdcqFOCgPMCEIGcQQWTkAv0XYHno8hnKKaG4iHZsUEHXQvirPP/ohjECEYpA
Ag/Kw5afOYispIxnbfov0+z6FERQfhHtkbSp41KNPp5c7YmuOEKhBpmeUkI/GgZfrhqNOsU2oFsF
CDWtxLF68k1PXbyEmyC+oWo9NgxZxqmAloX1nv64oNoxq1jaeMTrorOf3SKrN4opQYwM5FvuqdQS
hi8+Tg/aPfttHwAlh7+NyD/Mxc7kOctFFLoyQCPsWWX0wQwALa0MKzMP+JJGmgU3lpU89iBsd6P+
Q330T0kL0AbbjsupuxJhxjlsnntvIxj/e3pTrCKPJLE1AqnXXMa/LX+Cp6alpVprtK9UL0J8cdzO
I++rcgt7g95mrn3JBVFx4Bra6TdoXSckdQUgDj8D+TT0qqRNu01KpU/kxdkuFrCVk8n3ju64n53g
1HQBrpLZyw6xN76CWgai6XKKpem1xEsB3lY/lSatdDP6XVwMZ202jF2eT38jGHxTjt5IhgKKjYO4
qc1kCCIaKBSbsevYw6U8xNqYg4Aoky2PTbWynV7d6LE4AIUyUGrI8/XE1byEon3miGBZU0bHsYZ7
BvXrmURLfqZ8ctctoJeZmZJpEjJSc5XBmyn1tcFRZkNvBx7knLqh+pJRuzF1JUbzqc0OsnRYOrFW
GFJ7hk1wHgJxENAn25jlqZZOvSLd/tQthOZaZ2UwZUNRkRB7qsQegAqro1Uc8KMgohNbTcnRt51L
fgH8gP9b0f+PNjeyBumFDGfJT2yg+HNroEzNuvNLFR78UgyYtDlpDSuVhcTo9hat5FkaappcaM/P
nAApM9frHwja+DIHzCym29wM9RbpRrJOMgwnnZYvJJA/vj4sURpxU9TD4+uP+DipJZyM/DbjMwxs
mLF0WBqS1s+5+A0kTee2/1TWUH7sOSn2anAA57CzMihplYQa6qxz11tPZSIPVFUSTSu4kfe2jqef
EjsU42eNxBfGyPRtarFE9jHde40rBUQrrw5V473jjPceHD7zGQPLoJzszCde7tw6/a8ee4CnrsA8
LMctp7LgEPhEZVPZyxBXCRHSdGenwA7rEQeqpbyzm1nPCcCQtW2U18U5sWGir9aB06brbqlpx75h
ESH/RvS5zHlVbQFU4TGNVXzSOWKwMdR7Ovyp1Y44g5ZJuysnXtc5eKIwbz7QUDoJvbkQ8JUrxM8H
1ixKVvmATHM2QHwPvyahC+5sbbaxR/NvzlB6k2Y4MyutvJgOxj5E6Xo1Jka3jStRUKY7umEnvyOv
rpa7DyqeIoZaMXdd2f4EFGsKqHNOGNhwNS2Yi5QFNt1hp+eoXBXToE1BUHNVe1S/mT2D/yju+1Vg
AJaSS4VkFA30IfoyRutDjY3L2QLU2F3zjpcgskuWUrhYGzUzPXC1ghq1jEv9NLTGNoeXUMfpvvFL
b9NH1Ge6VHuLCmBtgXkJB42/hmrrXgi5yfg/CnPHSzRxbI9ZkGiUM5utVTMPT4DKFvkc2jJwV3H6
AQp5MzfmgiVN4APhU3sWTfdJPO/Bs9wPx4nfsFHXD4FfUDLBg8N5meJwmi+gdeFW+oS+NK2YBX5b
mgPhMub4ajvZIYld5zHtv3oWq01TNV+FQbMVeHowCog1taATeTAxH1kje6xaxh7GvPSzO+s0EKHj
l0/FpCjkIfmLYg0mlrY9qN+U4YrG3LtN++Z5xGcsGjzG6GHO7Wnj5syUbbDLG7fEX4wELzZp11E3
Z/9aPQcMzsjRJpm7k2EJplwZmywbSb6yFI4WFWt/ncYn0RkZV9yJ5TbW6Eyrmz1hJUjE8Rv/2yfb
1MdtnXJ1mRFFUe3UzBVuKKEh5VKAvC8UBBnj0+UVxQ+24GawAJiSkQlnDoKeI0wGZqd8tIwRCA07
VNYmEJok+9tEgfUuHrtDQSHGukvTbyxZuH01cR6j4As7D649l76eIGiOMmthU7CgtnmMc+XLERzi
fBeCRil/gJy+8+Q/M93PQ7pzSVRHCWmUQbdvTd5tTIo9y4J4Hg5B0qRT92fghLXzuUmiS7KNYouy
+iHC3yhurt8DHKtrSu/jAvZsAP2hnCw+yqgwrjjksQTJl3qOEYW0MgRofjOy4WRhkX8py7backzF
LO5/YXEKk5auQ737TbqEp5pbjNbA4HKCZ2KxNKxHRP/G2rVXWSnOhpubnMSp9W3xb+FnUtREt3kH
jqKAtJBy3HeWBry8mjdpMWZnrWRI2aUMsRuPYWVdH/zJ++2b6lMfQDVGNRPiRg2hqeOZHHxl7geU
RZKH3ZmIdzQtnLnAfYecSKv9BJzHD9SlTwc8TFJ7d/o3067o/Lf0R0zrBvQE/iguz8NSTptUnCFI
O75RqOCSgqT3rpfkPekm4Z6a9MN2zJKPBXor0uoI2f7Q2USkOb2HZpY+1T1N7mALGdUTTKsjjSdS
a1BV9by+atNBtAbWuionWh6xLnL2S4QkL2FWbJmdj/0UJrNgZLq8CDa7eQGxZ2O1waMdL0lfkBZM
if8smlAeDT81BWER+dGxN2NU45mBq5MSuR84i+saUTdJtSF5LXlpKJzkspNn4ZinP7mOB7MyNIN8
or8dBupNmXeB/nOTR9sa47Myr4wkxHYukfy6yELIL9ojNyYomgOQWFF7X1HZOogZLKbOJDkZ6fxh
y+axMeO3vHTlwdR+kjrUqNXrcyPU2wVYNHYbMhP7ru/fa9lQZeUvRy/451NLqBrLAShk2TxPgZlv
BUEY0bB920FC+6C1PCy+e3SH5URNW+KJM7BmUyw7lOzqacy1nk9qWhc61GAvAjGUdi9T2es7wzP2
xCK0LRZjb0XNLxdjrubzOO6wLvAGNNaWYVt2cLudM4vfzpk8yhq9nS17A1RxT4ho5l0yMt3dy647
kDhVmyllKahml6oXI6xEwAkpPfXlMY28iNeeliH24GuLnR31wtkGnWltR2CMm842T0wSED7hfBQO
QlSjq7Uq4buMpJnmqPvVE8olK3fa5nTubrJmOFiR/KBIACHMIirgmR4I12lnQb7eeWl79DXP2RiB
v0oRIzJ8Vlj0m+65c1hMLQho68Lq/uQByK+RGZqgN8P1vkuIy5+6h4mpE5DylANpK+oULM3G2UH8
9NamA+fcd6nQ8dDUBOOXOIqopneihlsQnBG4ANpqLMcB4JWe7TLt5HZpdMwsaEulhl3LQRXvoCe6
7ryQfLuVGKlpBzqVQNUVDAdKFGYsStBYdgMf8VLlF5aNn2xdFSVrcm9HVdH/Txltu6a05lZ52Ezk
4FKzb88c0aoCTPcej+97nNi0DBcJNFdW1oS6Ebiz41fQmpK246DZieAvB61kV4zeDcl/1eULTJgG
zFUqCroyfOPWsijvfCbpiMNaWDv9kR/3JaFRbe2o6NEfcSDmjb6hacUBHBbOuE9WcK4T2qdmDEJy
Q+6E2gBl/dY+2sXk431n5AUghkvJxIMQRgkHdVqaYC80uORM4r5z47icOvyeT+WQZfpbk9OlRzPP
Ki0za9259A/0NT7HVd5iQsEEmG2Eka2Fjdd8IP276TLa+RICTgxEH2wCWzvMpRKP8JVBHX27Pu8j
DtpYtu8lQc8tFxUcNimCH0H8sMVlrE2d2IOEWPcdF1XlF0wM+QW5v/ErcegZR8FpMLLmBQOO6mCD
k12Pg3HlE5xpAZX4FIJXh5MfHNRiM3jRt9eqQ00XT8jE2FkPeKEXzyYjHyjhrMWagxuKb330BChi
SBl19dtblr1BAY+3ptqZQ2nuANtsaJyhQxtYgZktZGpEbKTfS9vGJ1lMXahrdnmT01lq5MxaO+G2
2WUxSxoFBLFeWueuLcvQauq/VVc+VoSBWB8YnnjlJ94++DBi/qxYW/iZuSs3dRczMx+b2bJnxNSt
iuZJc8x5I7jOsRWyBtr6hPSZ7Chj4r7vWXZIPG9refZeYQ++dP2YbJcKrrUojNM0Q2aPT/gP/b2r
aCOuPH/eNEaSr9uxQcf+ykyjZv1HmmWB6FBN3KuYu2Hd1eVwimf45frwTFNycE7E9GbNzhQ22qOh
JX8mz3qEVjYjQibZNmpBCbgzPyNhFQY5AxOrNYua6S9gAPsnM53hsdbcV+x91kmb+2e9+RA2gWsP
wxUDTyweTc8IXYu2PuewjRQJWyyoBUxa9JaDXVthznRYEmwG9tN1VFpxdUAXY++UR2XQII9JJwkD
20IjS98p9QYN03Iwy0dubRJbyLYBnMy/KtlTwnbNR+BCXcHt14OSNYz3egHh7Ayq29cqN07xQMVY
obc3PHEYvgr4W46ZHaOk98KgaGdm2mCpy+o54E++GgROpx4rdAMKepV8LCjdMN5X4JmFyVyge9Fp
F7iSK94zrRTY+5JXQYM1Md/O2paGTvEKnlFpW6Gqra2ko2eqgV7gu3qqUKNDOXzPWGJDgFegTcry
1Eq1H5SaH8yUN3ohGOMwemL8Q/oN5IGD6XjVN77gkRpeRVO7oadBNBwNMnXUzWx0o2Bj8azlXIvr
gVjoBtUcr3hhnfLuK61huRjNyiijZjsDK29x9K+xpssQLeA6J7qxATZzdJWJ0wqsOaTd+ChsgcEL
luOQys9atW92k8O0MXk7CmgPfts8eHEFpCCaDqyp9a4V6iPqE2Nfadk3g9z4iMZsAfHDZtkPNrY5
UwtnR4ln5blHbLZ0jEG8WM0e1Q+filLXo7L7HydP/0Lv5I0JFBeGUa2inNy6aF+CsgKjjuE5DHL9
bz6YT8i85YbbHO2avofHO/12+0JtC0kV/y630ZNmzP+bjvKxJk7mtRxQMoDI90dHZa9ViiJU5ZUE
u4vOnzZatBGz4hXAVqWLfFe7ojt5ctpPhopZ6U1n35XBbaENq0W2cr1+3Jqx45Dt6Jw1YRCkhBTn
gj14u8Sxso3JmdC21XzRC7W3fAdYWoAWHvVITVxAGffoikrf2qt20QgYsE8RemStdk0/VwezMz+w
1QE0miUgBetH9ELbW+J58jKmRen4hr3vF5YKv8fBs2Sjk4iOwLlrPlGUdKk9DP9yplJ/6mbsn1Mw
XaeG2M7VavlgFU6WdZLzGTnCRKW2CJJbw/c4t9eOydoqG0gjdBrHvxJTLXEzGpqI1a/cHGIGw91V
Y3SPEfYIjs/+xkmhmyEK1+QBTrpXfplNfvbq3MbEa1xU7/zXUjeN6yF7cBUYhJmS7gQ1roxyqL2T
g1zHJI52hj9jcZYtLkTulH3D/TZpEb48Lh1JJkvUoGi7FHDv4pmJpiPKswMIZ+hf6lIQIR20et9H
zNecwsHHXs2fbpMmF6fA8GGonAMF7yddAmQVw5pecxYODGSq0f5OlvnWJ5q55f5NyouEol8z4DWI
I6ws/uvYay7cIan/VjwjPNZ/kqjZxzlvfoHTvDqkJuKelBr8OKrbqUZiLoQ25Hf5WTemL6XX+lH5
5RdijE5xA2oxpA7qO8orlrpXJ6DotWrSP6ZV0Q2jxm+Y8MUa/Ze3oFVvqtTcs5/uIDRuU/pjAF8r
H/V4PgUtQGxK899RGk2KGqlGiQRdB9AvxI7Cu/+SSd5mxrDSGLNTpONGUJlX8zlq4Itk/67lzV6v
7QhgTV+Gri14XcjfsUg+4bPSoAnGX4M+2HuzjEkosr+uSyo0mO4BbbLKjtZG/TFz+mjbZhZTzCn/
I2jZMGmF6CduLr1F5CeiQDD1eBZladxS4B5hK0sVTlZ70brkQWnVj40pn3scp0ifMnmW3d8h0gkW
gsaJJ0Za74nXpQ9yVTKMic3G3EUOsdZ6TKnRJhK7UU6/bdpxZTV9fygsvGMELJ9zr5i2sJMomOWa
DxlrZNtZq4xbLhcdRBI1vDda+6nRqbuyZqsnuIUEOOTFc6zxmvYQGkrjWLf07MwOQZDexMvnWr/t
TA0aedNHP8I11FiC+vmAygjLzACULBzupTses4VLorBQYVOWtK7o4r23xAnYe7+nL5kDX0qtfpQv
anfWi5sPmAIGvbnqmI6fosa5dh7QW35WPff5JkPzkUucv4m5/BpqPVfRV5JG4AOpg0MY0cQR4OnT
UKXatrA9ynfq6tqmxvxkVuLWQJvhgU8fM3947jx0ODW9Tb2qn8mdbqtJfZJkqM54St9cElSjEYFo
ii5FMz7HFd4iV0bPjDe4+JlfYkR/BwS1svov2SboU5FRntVHb+hc5kmR5gkUTL+L9bD1p3HliTY7
Vz1orq7PUsgAGdsrt13W6+mvpHVfN1PrrHBnO2PzxwAQGCLZpZsipcitN6LfshHtaUj5SQUzbSxZ
w9RA6GV+NvIo+/eFH/GqY+QTxlM071QR/1R+upz5kl+LDPrOFkmL1SnYagB6sDpwRi4lM8hmuc4x
yhycZj/XLZ98Vuwyizs/VkBKYb8bC+9e47DJwxTwIv3mmgvNujL/pOrviAiwGmLduLRqYjMFzbPC
bPw9Wv1/ouDCY02YTsvfaUGlGwPCJ0DbjzTgwp0ZcjVYXB/63PpTJpZPP110MCRjJgdAxqpBh60n
ToFZuqu01tiRUzR5m+jNw7IRCvApexOzBYmlNMTWCux9dl+aHui38rmOx6W+6WMk4LhPt5aikLqy
Bn1f5xylZkK4Oq4AwNNIiLykg80+h59Ggx2wMn3uxZiy/X2GXaieOztsG+tvx7QhMKzvkavlatbb
kAN8/qDQSBlXgGc05vjQ1zpSF2YgrlwWLC13QKUf/4e681iOHNmy7a88q3HjPigHHIPbg9CaZFBk
JiewlNBa4+t7wVldebveM2vrYU/CAohgJgXCcfycvdfmhlFbxIqPAhF6/mZZwZutsajF1Sf4oNif
zB4/fZ+9+hr48kiz2O11Jnp7abC5L7uTq8c/29BPSaHNv7Kze5OzGx2RzAI96Jt748lqX9PIjnTD
XlujpD9p0xjqv052j22CFV2k4+swoVEyf4ai/cHv3Ni4Me3wOAqq9xItszn6Pputpt7glNt7xCg+
pXa+0cJ5F3XAQuZyz0gJaifRmVu+0XfhMrywhPfJY7mqo2W7jUTL1H7FIxqctjzh3OlYB5aRgtPU
R7pvX2RJk1mY7Iu7atr2IxeeziZMpxsYCtL3XIcaiaUyhfIFkfxqCcoCO8VuOdMc2rHHffenFk5c
+x7lpLyiDqQFIoCO+SP7a8o7wHpBLHfMf7nTAAGC9LGFb1psGlFw6+h9homafUlisuemyow2EemO
tqRJ0k/srLzQfp69Pj1JY/zUSTLpg6Q40U9LN1WGiKPq6Z67zq4hIOJaM9w60+rZ9Ii1tjDvUco1
e10fyiskLqZjHWkGqKndFAVZ1cz1ujdYa0SYvkY9nRNwSSfEFitHJ09OH3MQQQJDlh8eZjbxa516
1xwJHoxiGA1eL9EMzLDZsGUcNdIQtk3BDUmLaBJ4lkMjjEHu2h2Km2HRKqAmIvrUDK8JPp+t1X8z
LYLsUNBlOJ6MhCAwmvCEkrATMsJ75ZD3apikCVc4F1pKxkjPDHb1zd4uSJ9IzITJv/hUhgMwPXTe
loWwGcvkkbkHvol5caI6z3ltE7Qq0yNcKyyRa8h+1Rpk4M8OTbw3fPHZXXi6mx2NzHk2w8JDimHQ
VKX4aEhK4rPal98qtvhT9LnV62FbyalmisuFGLCc6D3FaS+Rc2gDkX780rMQ6P4IJWHlG+j7fSz1
vqA/T5owIWEFnfVhJrsW/c3E5oviE0gI/92Cp6chR1gb7RmwRrQF2pB/UbJjaybric4ISjsnYOPc
fcqQTxYE+97rIj0MoiUIq/apfEpJpIkFVGrwKNWAYbGkJfuOXEYSwkimM78EwspO3tIbXNooTj3h
7BiIj2piaTEhxX5VmjoNveIKFAdLBDzYjXSTFZvdauPCASNzMjlKkoKxWfbROpyzS98Ic80kfNXV
kENbtlLrIqPTRh8wHJN0LeG6kJ7Jv+SS/7gYSATrnbhreH29mnusHG8kySIN0mmUtyhbonjGSdqO
3zM/HQ9e1pVru2Ca39ifEF6g2XS75ErzBtKGRer3mFXFumUwR7ZMsBmcOt94Iv8e40DXK6lDMZjA
S6Fp7SL++HKZGqEQyK+YKjeVNZG3J5Kcrh1efjbSAS+Kp86LPpGTgtFAPs2mVmCC26OOevIC239y
UotJdjpfnURemlEjGUkUZ0doCxCs+kV8wkzAMQTU0J2zcwbRJgtyWsKe9jUAdLqvgCuRN06sU0Mw
LVuJ+SwC/66boPkMgGXjVGnU/y7hBdJfUIkGBUTpQz71KCJ098Rcs1ihHF/NXtIdB2guIqSHVgcS
MfOck+abfRvhBWx9aO9shPQGum60yghvfE6xnGRI3fcTNbCgToY3UeO1XOK0elNeOr9kduFyFYn6
BQHOmbgWh2QjMGEAD91DASKM60aepq5ZQC3TyouLp7IKnY2WU2qTJ/fumFjI47vsNMKibdqlrHKr
uoeA21n6ZhzLebdI4OQkX7kfF0dsUhAYKosxnVefZ1YEi/DZtRGI8RhFyb6fpp9s5cgNJQPDYXei
ac148fLpjI3X2Vb9tLVr9iB9L5ptxj24xRVFxJ5x85qy2iV9/mJVztWy5HyrByhOgUeCJT3IYxaH
INE1UjgpTMAN0fcIWuvehRWkjFIQxN2xgxXuubLDaYXCcOvkln3Cu8hHYUz8rRzGg90P3/RuyVgt
iwINk/NAy5F6k57BJhuNzZZ59nyZl1zUJLN2lMFoJyCqtE5sHebXNNffBxxBz/5iERmTb6GXZg+A
z27kY47p8Eiror+UDi0kIPeYpMYUiw1NHcQ3pwJw9q4Srk3PPPwcg71hYvhlAImJxLbBBo7Fluwz
5xcDNUHDI3ywxejvnZZURSgar0ToXJM4uxqWX6Lg1LUNuuYnshZJDYnqs53RK011460nhENOoFby
tv/ZRU22QxpC2PDID9V8gTuDIsVCT93X73nCpKdhjZ4dLuEoZZPugW8O+CwdqkXV6MyEfNg0q7um
2JrV9NJIUiHzlrokydkHkESyDjExmJlAjdM3tBIxcAWBKGANzi9+EALnBakIf5Z0P3C3JR1JiWXH
DmjPoNjbDRjhuQNFbJ8DHATpTzv33DVKrnetKNqNPxs7AcaKDXHwgnMWZXma2tzxcYvr/RaXVw0k
fxCO2AXIU2XIoMFwG30vIgwDvjwxeNuli3h/YtDRhgPR4xr+QN1COBJ47skq7jWIGLfdJy4iNLQX
715CVpucKxvvor7Je5TpumUsSuD4ElNRScfaWeOvNKH/a3bPelAzEOZyHquaTZVuBU+Jo9N/eEi1
mFzdOrzoCF9WhkdWaIQgdpc1d5XmRY0erQxiwbEy+ztMEwS3GvmhMMQOT4pzsOdgy4CGwMuMHKzO
mrZiuXc7XdZfpM5uf3S0bRGD53bh86MnHKDJTJmWbU3NJRpvdFcFm14mZ0g8+m8wDheDbEtk94Sv
hYJzjwuO5JjSnqJTlLZgapggy35Ody5JN3pzroT+ZtBmhGxJvvZANdjjHbvgZHvzHCojlpCd5wGY
qg36zXVfPI1tfx1qEzk75UNJEwoJcHjN/NDbBOza4TfQxhgf2hxgqraYSGjoVyt7dLWD1hvvPUnv
0fNA8z3gi+l809MvMgPYLJuVhiorHbX+FtBzPI16ebeCbN/jJGXBq73zWLSPhtGyPbXKFiu1+4Vy
ukJ9cqkSPBvkM8NHAFF8rZC2ruqpv2llJ06BTZJ54LTXEu/bzo0fTe3RECG0R50+m9XIg0XttJpL
LWDDKHUsbsCABRHT/BvS2ynORaEPSLXqMHjE5CtWSDJQ+ZHC1SzGPkhB/DlQxSFNgq8zcsFZ4wyq
NwRFVoigfVA4LoK1uXctmV908LwKzz4UZOfsapZGI0ZjA4S416pc5yCtLFjlwu33bJ5QWbpIOTOG
/TRdXpQu1MhZuiAJ2Xvw5+hSQu8coqQnkC9OGODT0lNvozpMzqiA5Ur5u5fe1cJbbuOBy3BucNRF
SJ/Rqr0iTwJAC961wTxFUxCGPL9FKrMo3mKqilmfveClqOVSufTfRhBDtib3OnXuE/et5gkNtkmT
LeR+mRn1Wv0iLDHQciXTfJG+wolEsJ4ga3a68ZpEcjsjkDrWKF5fmxyb3VwSdyugVhQ+NssghG4Q
IuV9BaDCfmDW732f370OpJmp9Wv1PxuiwGVB3ufFL2LJnSPBltmH+UvvfUXNTOE5Fs1eUQeomyMS
yvD4hnyJgf+HqpnxTOVZn+oiqNE6mliuY1JO1F/MiYrxBJH/URB+e1GSVFgl9lqh5AYkEIR4WEt+
4ZgBS2ppfKPzfQAmYT9gZ683PlQWrEJThNLRQE/Zm7G5Nivx/QO/ltmt/eJQMi+tXCodqnmcxZjL
aJZ2oFUWDTdNDTI4dsrjqx7ymSZP2Fp7o6sfZ2Ypz6O3b0aGzkOcaweo20edEJJ7wRB4TVAFM0wN
W7CTu1f19R2R3aFnuW9ixLMYoEMih3HvUuP0tNi3ihzjTjCNhmKE1Q6wSP20vZh9mCYF/405Yj6c
+vgVMyeksDBBZKqobsS4zvh9MMXQ1g2oSVOxiWl/HainfuYFNQRMD25lRT/tA41ci0CK+DL06cvQ
lAMmVmL6Shx8u8TF5MeHx+IG1mCaq6sX1sgvdqPrRzEiokIG4r00+bFebHYd8GyVjUKGe7FNusCn
QALFTpOmXBEfOSGeTq6GTs6xjfnhbBcueNpp9NdRy/o4oIfT+kL8GFMLpxv93Q6U1ZRxV0oxCm8M
I/+5EEDOpSfiOwYcuBHzFKMRDccrYPF92JTRDZUi6tMQHr8zp8l9sOVuig04R7P7bCgTZZNVDzlH
TY0qt/BziD7mvHZ1UX/rfHrEqBXCp9wgRtkhnmsdO4xbxqidP48xFV82POZhX75O0Kn4JY3BNck/
0xYersMCzE/N3EcG2z2Og/tFt2x2MN1YZuvugyHSGNml9KfpMa4os+s5wHSTTWeVIlnbFIuKnmSE
TodUr0BZm2bBzs4RW7H0OOds/qFxfjvhlsSgy9WFhOPZXXKgw9Ar3syi2Ph+XzyaJpFkgZ5xQ2p7
F7JMzLdW41NFY8cY2y7lQdMCJLPLpNsUrYVjdJgeYfEzzsBXr/AwUY+cygnjq5HGvbHOFJGFu290
Rq5WX8ggFOsI/NimbvWvdJsyknetkfCV8lUB1t2J3FBGJfat9quZe5f7qImcdcAyUiLH6rWf07yZ
phD5YxPbGMMGg5Zpr9MN/1J3I/vHuINLA4JhQJm4isCO7dIUEDM+uFPiEutQeF66sw2A0IEd1ms7
8OKTyCmJWxbgR4t58eKBVr9UpAnbsiQtDOErkk98DcqWWIcwDiz6zeuCD+BBTkN/QIlLSDk+sb1t
Z9OloVcVLv6KAFKWYbkPw2LWBU0e7nwLt/PgauZWT8lOVX8SP2wwrCd05Xkf3hAGtzdNC0ldXfCY
WEGM0SmvOU7xXVf7TJKn4VTYwlgpVi+FnbfKhyG/a3Ht7vIGXd7vrw50/Ru4A/eh7hh7sHlOD6kV
fkVqfkywvUdjUe9tupDbsTDAwQMDv3Fil3jVWeGqq8WlkUc0bLL8GOnirQjbncJz1STurhSRbiQq
dW+387JuhM9jbtYrDwqOWhBVzi1WmZ3TkLlXlmx/iKVgk1xIelYYPIcx+ECpFdm2ynr9om62RWR/
F13YQ/KIhwsp68Ol0/FAQeM2CPZ7YDRy4Sa9rO//+ZDJL65Z6A/lUNwHegnUS7xkO/73cgAppI5m
K84p3gn76w7sCKbPli9r3NYtcoSSi0BMtnXX8mZbtXX/nrfUuIgJrWtQZNEFDQMv9DQ0BKI16p63
luDjVo7TZ2GenT70jrnb+cRvZ/HntHMZ1ToaO4vaMWhKLBEtaf+996X1JXKrS69/His/+gnRBh2H
QYv6gxrUFAKemv8zILX6sXVwAJBu86ZpMMSRonyhx9u7Fa6aagx2RoIKwEZqqBgyLQKBlUFn3XKq
bsE7mq9iMt6SLLOudfSmFlqflEBIas1nt471NWuK9zCWPt9EHjxCUxR3E4zFkNhbCLvc9IcqvyIq
e4JJr21s0r3X80Lv1Az/fcACcsIA6R9ykH5bhU7og+FxXExucTyVx0lzw9d88u4TEPbbVBnRaxcZ
dNncGKD78qK1+OEEd/R2rCjVZxbuVmjxWaI2vxZjUtJ7w9U/N8CbtR7caOkbKGpdYlPatB73Qzwk
T03JYtzYdHQn7nTHeBL3DzZaPEAACIIFr5LukYhA4/ZpEURV/xDVWOU1A73BYt+Zc/38ccOvZO+h
bGdYhdFPa/lWRkvHFW3sPv44+KUKNsX8rdcJkIk0d3Ftg4Zs8u41pumIym3UzmOIYwXtb3MJbFiS
UXJV64kW5CM0OtfGsQKCUKMKWWV8UA4K0D5P3nykT8HGoWPE6CZV9A2cwZPLinWpMA2u9LaWR11P
qu0wuNBRsJ1vA5Kur1X6S1U4Gfc1tq9wn8yhdXdJaiTnj/t7kbjTYyHLt94WHv1bVqPQxhiI4KPa
WrFxL0nfuUkztu8xs9fZIUbd0+2JsjQwadZ0R8ermda0lo+XgVzqJJv8Ixdlve48P11HGEw2DI9P
Ooqqh9YvmIsvNiBmSfLp41tAVKih9+nLg+UG5acJceAitgPr0pTlSYuXTBVUricntN98zU/3RsTc
EW0ATDy4QiVK+4PX1PGBWyyNJ2BG/C6XLyJq5ZHkmCVkoXhyNIxoGRnVZ7ZVET5itFR19t2GRtA2
XfES1PoVCaBDD8jhiAJ+reGMf8kH9lZabGNzK5tL7OTVA6439gx8HFhLps94vOGwLT+Ti6uq6zU2
a9jdd3QLjEtZOJvB1OuL4sZ0ovwT6fOBJLPMWF/ZQ5Ct0wEVMxN+xjeiorNXEk0T2t8bRgJ8rLYK
8pswEbJay37qAzKGmdcekfnc4jQs1wojY/Sx/Rj0IapXlH5o3X8BFOHTwZNBhHtc02AqavGgvhVy
TO1y3+NbY1n1tW3YYcylnYT6rNGnL13I7DZrmgdcOOLZG14hHeznNA6/BmnRrxPboD8ZOd4u0Zmn
wK/ZK0xq10fZrkusx6Irp3d3iR0w8EdWGLCBocaLXf7PLQv2mR4DaMHc3B3dowIYq1VfhNTKVeAe
DZRIeCkjUDwVzGNwgQAeG8pJtW8re9NcI5ZAOL7s1BBTBdsmjYr9EhyB+SH6pYP0K9D/78aMkhaN
n3XAhYyyfQHv9/5ADvnQ44dyHeSHVTtue4dhdK+4A0acHocEiiKas2jb2F7MvoQS2Vm8xpAGGGhU
47dGR9SSJ+aa0CSicHIfysnHUw1nCP2XemMUlXizJKEwXhyJAwoH8dbLkLmrmb/njZtcchBWrEZd
sepyx9oYCwJTYFg6+1H1fbTxPina5FSjY9GnFv5vId3nqWm9TU3S6WRjSTVTHkqTMSGI2jWtx4Eh
To+WFqPfTmZ2fNR8/0VAHHqoWXuqJS0GOSpv7em7FIPufaRQ8fuhREcMEmFaj11B6iwVInItKp3B
R0mktgSldPUjkSPa3CIxHUbjnvs2ndSk+lZWk8YYHi6HAKe5qrnlqLVSrZqsniVZ5YyEz2DUijUb
QdLfBihTsqBxoL6r1AjPiHqDTVsCyhYurKRBszxYV+ZBN4JfPW3jXTplDFdVss9wQYiSHTzkPPvJ
cy5R2UYvWXuhoi8/t3ZG/VM70QtAEPdj3bG5AJavbBerRzQHzU4Wnr3mY+vuatnkp1LL+Tg51rMN
DqVqycVyQyKzO/ti6MzKI4zcD4Mvf2E6M2nEOb9ySIWPjdN/miO720FhpDXg2/5LQcxnHzr7GSHL
GmV091C02mEEowcAnEkosyOcnmkE9zpgQ5aFPlLtDpTcEgOvtcSRqEUl0CV3C9Fu+OjOt8CcGSSy
kg0uV3cfTvu8oqiaHEzPIqTjm+fOsUcgc7G98T0g8O7silmeWSMTCDDMvFLW2OeS9czP5uGlMdmk
ytR+Y9mKf0Rp92RnmUQbEpyYrE2bkq7+YSqN+ia5bFdJzehsLDp3o+72y5CbNtt0Ud/z1D7nciwf
jbqiN21QF6iUEwv2/XFu9aO6mYnFPl3bOh9jUstMYlqWDBJ1dqqCL6TF9OAdvYFfiCu3UVDfC2Mw
+StL7yTS4clOzUO1xFpVpfnUDBomAKc/RSZecDlfQJZ0W9Sn2cvkTzOgCCqolO2fWOAiEI4sJos9
ABCIi3cDOuuJDwy6qLmjRrfIXRF6Xz/9fiFJfXEgUY22ZBU++ktLYUr9X8jFxA7D9Xfaq9auHgqR
kmsCk1Lg1F27mZQntpRfe+Q2jMZZuzQrIaqq9FH7LVVFmMuTE4FdGAz3ycrjZ/xwLbyZQC5mMZaT
xgk3hKkyBsPYSgO5r9e5nh7DsSFTrkv9a+chL6pkUj62ASNZk5tGux7LxiLmfviMthLENJbttbCq
XzMChGOKNpD7ViDZyYUbFYeSeRrTX7KqjnOMNZL7Y7AXxANcy7ynzGGagSUBUnrph8jlxp1ejNNB
q4h4W1htD2GdPXwgiYXt7bowIWQNEOyygU5qWoNwflAyLWRjaDvh4lZgYw3qiqlKTIZSVb06yRTT
hKMjohnxiV8MNIoOL6s6Nfndq4BOsxaZQT6Xyw658aL3qs/3aZZ+6hhx3rRGvCcOfcEyZt3PjWe0
gcOr6AHEFd1CFFULCS3rW9bSFdYL4bwksX6NQrj+bS6ggGdDdvy3kn8+ondprEKvqqj3MwveOkTq
f9PNMHfp/whu9/ZDIbCea+nJIOmB5mvwNgZLVPS8qSiDRsyFEfmjKKqrX6B/ojk6onY50IF+171F
xVoD5m8mCJiVXIUWvYeB5KPKat4IgGQ4GeLoQzH+2LT2M2JKgrcrbgex+TyM3rfSdLZ5AexnLkpt
nQTisSnbiwndg8Y634UdH1IMnEHRw6tzRbZinPgd2dArgYH8ypeQIpmLo+XGC/3GRkSbDPewa1ee
zn049utndnoAiRjlYlluvYKJAZb0Eg1OHbV0Qqathn8aDfLgJ1jNQ8KDwJcaknFjZTFWmgkrsDNj
GxgozZFTapZO9Jfkd0q05yGv/5uAU/PviRGmLixDN5hY2oZjGH/Pks3rqvTaMSawvS42Az2o27Q8
JPIxaajBK3sqmSjx4BolD47756E6F7TEUeoe2pQacfqVlurJCirIA1qeErNg6fiBhLCePh5KSs5i
YC/yxxJz/X//SxzHR7j996Kc6ogO3t8O//3GIvCz+l+V8p23Uf4zb//4PzxE7XT88c8/DB0lkPrh
P372zdf2658v375mP//5B07Kovz5//mSj5Rvx/mH5bqEeLOZ1Q3cJaTZDD+b9p9/aKZNzrcBv9JE
Ae0QoQI5NydXL/znH67xD65kaXsenz+ispZMlSUkmpcs+x+eiRdG8gXEicDd/Z/EfJuGs6R9ADwP
inz5+QSyWsNewsR1Wyc6yRZ/C7BNA7/AcmS4rJwqOix0EbrMVXYGD5qd4fqlCI11bHGcgqzEq+qF
f3lKFx/VEGY6zJ61vPB/z/3KKN2HtPF1qInLoXrFDls4dESpyYs3ZvWmyyR5icvXwPaTF/XCOIqx
R57FeySrCR/r4NClyBHog1t0rWnbqzZ6GWJ/rpB3Ujtx7qOfv5wD/YC3XQEqxgTLDh5DLDkESfh+
IU/9gt8vymh8yDvu0suRylqyZt3dWXkY4ciW4GfYN+wUHiOT3MjL2nL3Iu1aFF+p/moblfevnA3C
ydxekvQ7L4QN7hK2V5wVguMDxuFScrNlmqD78Q6ID+C7+vrS+FZ9DbpsK+O5zLdaiNKDwlFH17oc
OyN6R80k4qqd8DmEIwRwnPMIPlFuyFWRxN7BEF0Hah8d6TWqixFZDXlmdPr9pxqDzxMUGkzsqXmz
QPY/1XiAb2Nc7NRr6l1km+IGQVYEU5/3f3zl0BdbhjCQJuPL7Hr6WxvpKVxU09yqQ77HGf1uOR3U
IXkd1qrNhj/f3AXTHb4jUtXlS43g6yic7JUgCnl3J3unzmqpW97qSXzxostCSWRAqjn2g4ha8tob
b+E9cfj7wR1KfAQNLda/zneY0855Swabm4qHtLSdm2+8zLHePzO4Zt+UPDtUw88DKTGbOh26fbcE
IcdZG0OH0d9Cyu1y7VqS3qc9XtR7M8o/xCjFvB1F9WNyRmc3D9wKgJGAJl2e/X5wwojdRi25z1RD
+2NY3ozA6l/fp97ia2bLGi2r0lrFtY9AMDJees13ftShe27SwfkMsEBsNKOvr12Ga0pKBDxx1O8Y
i9PhLyrjPjH7u0/1DuwyI6XlzMCtEYtvBvfhr3OEuzzXdiAu6pQnTOc8Zzh2gGTsmoH+zb0OamOX
yRatj613D0beMbavZH0ZIfG09hDPbwW71+8BH8GCrk+0eKX/fPb73O9ny6tBiXXNWSx3hQn1EbzT
LVqob8NAYuWqB2egzqm+qIMqZgcEfxkCEzehhodh5sb7pDF+JRRYH6fA2MQAP/86/ust8TJtRA8G
y5x730r9RStGosgac3s3Ln/8KI7jG46QB/Wiuh7aWY9I9Av1szrsUCQS1erRxVmuiMJOz3M/Y5kf
K/qCGsIpjIzVN7fDG9117g+tJr4ahtv0hACCmflUfZ0ierMrRZTOl5imJuyD68hUes1fF12QVp9M
2RH7l3viVLLHeGitLnvRuQjWhDn0B3WYlKQqwi831klT1CukTr9Ut557dy6z9qY7s31TZ9QDac4z
g8ixwNjBC6Ns5SY2nWpt07I4q4e5Cc2PZ+owGAJSAeqs3P5+y+/3pXK09pKG5iaZupd6iZtxjah4
WI6qZZhqsVVXR9heXXZKOcld1WhvHX7l26DU7GercNKbFDSc5yGt15U33HW9NbfF7DZ3aKXnFpzn
p6Lxhh2jSptUchncUHrA6unb0wdT1IpRGXEKK7zthM9zW1k3l1cnRRz1GWasI7hzpMMMyb4daDpc
yyTozlH3apm4auranM5elqwZITd39SCyxmH/DxSE/Xr7cS7ODTa4U8RWh/Zl4UkMbowuay5X5ODe
SR0VWophajlXLtcyegQSW/vuOVwuaMUy/Os19X4ajs0H3vCv879P/fXvW/U5QYLN1pCfL26r6liz
zURADJcIX8H0TEhFenXUPo6wkWPU0klN66q6RSWRoNFUT2R0OWRCD6yY74ocKQwiMSnYg41IHYSF
C01SnVPPcP/s64ne0e/zaZWim8Tvsabs+OX3JAOriFcfisbZmCwB3GuJfFXH6pkjU3Thxk/Zpd5D
jAjrQatSxMVLY5ANE3ogg8ZkWUt7b7XYAMHfGVz/LVuBeO6ZSDrlvvD9GRE9IbS9s6Qvecgl1Kt1
MpXPc/miXrNYfh51WKDd8m8nAhFxUw/DuS/a4fNiI+AsXbmfiW8k8xs7b4Awy8fu94P6KPp+bF4E
+8m/PpK16fA5/f02J83TTTnop4Re40aU5fSZYouRkkyMK93m6dVtK7hB1vSZTOXhaLcNAU3L4d/e
xqZ+U4zp3SlphU9GVjD/PNVMtO+U2ul7bAbPlhu+9fSzL4ok1fpG9SjQxOAzTe7qVC/a8miV6PbU
oXoB8iLurwF4xu9z/9N/KK+L/MYua67ANfcQOmVPLlKD34MZB+np8XLDKMPUetCoPYoBX/w6NTV9
y8AVEMry5qVwuztacYjM1r05TauT4wcc5ZdfjQYhDgly7KZsoPLHzTFkMrMKRczWhGbK/3tcxB1A
DyKqCBuYcQcblfFM0nX4GNJxXBdV5H/JpvrcQT782eT9yWv67F0HpbGudKd49DOa7P2U3sx4BDHd
lFRFce4/wJ8hOTb1NrJChF6ULubYbAAijYWGtvjytF8edGrBUz5ljFDnAcVkb0br3jxky7x0lISn
gExgXqGO1TP1ABVtYJYQl5QV2HZWWOhxmcuKH28gXMIiOGroNYKj1FPLJT1KPTOWZ78P1Tn1tRJU
6NpoZ0Hiq83IJy8wNBp1itDAOEfLk0BnTPOfZzDi518HlJR8w0PnXskxsIC9pNMxtSQXV2W7lyjT
X5NxgeSoV+OGLY0iQqpXUwZ7XXjLXUMMmzS3hqt6KKcoOBZG9vT7lHo2LN2NzBif07h1j6O6eUed
eSnxf50HQ+uhHxf2yTOPVe/7h4+EuxykHmMu/fL7UIM0cWGStUZ+rd+tyKlujmm9m71jvuKGqKGN
Oe8f8UsMS1a+TLpVtdx7Qiv8PJnSvPV2/3HU5hOVKwrXZz0cz0k2evqTHjIQXXDHD2Zg0yUgnX2d
LlkSEOo+j4407lTE7aUPmHE05Hu+h5hfAy8HMyWZ5TR5ORb7qA6/61Gm7QJHO35cuV0yU4tzqOCS
QHqGTRNKqPBLaoRaQJhI6Xt0Ou/q6Pf536uNOvdf39YJLNXqZ2xgi+67eEy2zfLTxp6FyaGu0RWH
8ivCqurgRIxXAuraT4RdxPsWnNKu9Svrk5tPOhVtml4NL7U/jQz3MG+jlrL8F086XzwAJ8+SSAzw
7nawgy3fvvvm1znSw2+OA8OEcYF9HjzSQbpGYiiGbwf5MWfI1DcxUL1w6ZZq3Xs7VNl3q5sRtkv9
5W9vIBHyPQ1tumMtTeWg1DfxAsJZEQu8IYpbBtSJ05/PZs6F6tXlfUXlWt+WS8KSRnpBL6OuEXXJ
wL0wLr8PRULqGKxKAiYr/VGWyEACh5axWxvMNUrz0XNqlCH4qh9IN38MnSRfKVS2eujZ7kV2oj2q
o9Yy043ftNB1C8s/FCbTPSag7fn3V6kaZtkkuuHw51clJvrYCuLSKtVMt7/PGMJWQhavDbEEBIsN
zS1gFgjhB9GcV2r1NqvcYNdWM8xZdXsi08y/QNllHkkg1lklCDYF40lPtNFZfQ7cZJarCtfYWX0Q
RlESaYc4P9E6PJFOvLYWLmxIc+Y7NXS/cxjDbXpmLlu2Xtmj6gg7epE+VNqLOtA6u9iENc69oAzo
nnJ3PanLTGsSvJqzO57UZ0y9qjqypj0DrpNTSE6T0YcbZC4Ul0GQ6Ht1PDP3WrHvxP2YpONjPdTV
0ZaDzq1ej54jiXVGUVF7/0tSmunWjmASujpp46OEDO+oehDlSdTl4m4vcPNkAK7SHvAuSUQMMSZI
zmwsEaVf6EwdqevqH3rb/iSUxX5pmYDu/WIWx6mtUQnhH11Xjp//CHeuVtY/YhdSH7Km+RG6jnEs
mJ8Tb2SPL8h/fiEQig8WXav5jZFFcVZ96godH2Jjrz0MZIZhSw+xCapjP+jAPOtXQBLtNe2m+GHh
ndAqBb44+8GtmEznlcTUBnMgSGvdDsPPkQUeqAw9KocyOaupRejcMhtnghrG6iLCiezF5kG95hkD
eE1178z7pnwhQWSQ7te8BnjjTYEOt6/t72MEDRQvdPgtgH2/knac3n1C7FeGiKKjPbEvBVxHUsyC
XVWqHHfRkqhnmt7NgAB6xMitRD6TyOosnIC7jRcklwpETuQ23hv9AeIvnUHfhhLaX26E4W5A9fDY
6tNeJsJ+Hhb+p2iqX/rgpvyNOCV8Me8sfxs4oE7yQSR0UkUJyqNxHr3B8m5zHXxyYGrHY080Qmw8
Ej9kfOLKLEjoy0aUQYyY8lGLt0RSbCjh4yu3yAvqPPGsfj+6y4hpkV18TLIbke1EJ5DL6/7RR7gG
zJ7pzmxanxorYdVHhbNSaQGzJM+YUBBjP8Wl9Qk++K/Jpu/NR2HJcwBaUTO8wBMepfqeChSIhQHN
onadgKov7ZB9MJVcF6CoKRtl+mAz5TuDFNI2ZtG77zZDOq6k7Pvf3tFZhbYJSzGcO68PqEow+Xuo
HO6h6dr7yBr+g7DzXI7b2Lr2rXwX8KEKGY2/k/MMs6Q/KAUbOWdc/fugR0eUaZddpw5qGg3SIjkD
dO+91rMo+OAcv4EDyJbaZLXf9f6BNcr6TucN0NBcIhdtsEDOreNxO8sR3sPmFqS1igCngYAJ05si
F7QssCPtNgExgXBhttyoA2YK3jjNDeGncwA6YO8UFz8+zIm1DEixPB1dhHwpDzIwpYhal+Jw0bGc
U3+GqNDfUpfcrqJ9XY+fsVixr8oI1SJFUuzJAdVuiQGlkSZV9AMiU0ev+nvikQblDGF4tfCtHLMw
EWu/ryICI/LxRNTu85RxM0HBS2YnXblFnOQXE9n1l1Cwt2nCJno2w7AEpV8CfC0ta6cUsbr3zLo8
09UHg4JrdHQcYvzqJD/Lg0A4iBjT8odFS3YrNnL8J7+d9Ob5qgT+Ztu1ugR7k1v9pywArS5SthTj
LH2SU7qXtEeJtYY2M1T9JzXtfl4kz/rmMKB0pFmVZ9v72qfOXBTfJfLU/xrLbWIrpgd60s11mMRr
iU0CgaBQXj0+ngVxmro2qTe0+o+V1Sqv9O/DY1rDJoVXorxqpqNvLAxiAFqd+hSQlwt83HQ2o1DL
1X1bHAcAedB83uSuUc5C2ytX9y31PKtRbCOvNi/jr1k/LOs5bs0Cc0vMNM2oqSvGozwnD+U8+z7E
0lmUi9/GDtwxpSU1C9yn6mB6iv3Rp3kDc0G+kufeZ+WrWjeiZWrjKd6ZeA2vsgAkK0OAX+rrz7Py
RNtMzhZnerewe228AUFoLzHwoWauoK3rcQhpdQ8tnf6SlCHDbLwFMCze8Tk1CDeZFbgt+E9jfsyo
xKdedLMgjWQuSSDnfvF9rTvLzv37tfJLVRGo8togzet1aCe4bqOiO3rzgQio9pgPTrdKGwuIYpfD
FpQn5fT7hW6iz2EJHRuQ0vMh1DmNc5ZBojyg4Dz03ZMcvZ/XcUbdrwht7BYDotJt477p7R+2pfNg
83PSaHCKNHsH99GjLuzsUbj000LjYQK88lhBtT50ZpMvuoJMC9qlJK9ELWks71/APffiF2N2lqea
cowuiMoPdYHYslfLeNPKbJYuxVyDvPGAeE0IjL54V/x2IO84D1dSTtem86/abH4fytk4nKZDzr5y
mdkF2mJXwOIm52tlWkp/lofanPStZcwxIDROH0P8UpI3L0dJbK9lhMmvkcwjkaMyc+5X5kKQP1nD
9o8Bu2iwnmVNB3lgf25Dl2rg/6o+nT/iNIb4tZ5MmoTInJcuKv4jJqfiKQc8AjJeBb1D0YiUx3zc
6HCa8IvRlMX7u+rALNDai5Q9iTvB1Zr8072qZXn9JwBU4VkuF0EE4s8jQs3Der+1+qL83JUJC/W0
f9HbsTjZGeZtCtblZ7/hMRV0A1q10RZPKXa4FlTlsmpI7JycCmvrfIBDYKNzpc6DdlYG6WQyPxOy
E+sRe0YBF2/8lgV5N2O+iFM7fwOD4++GEqhaOA+rGemWGHp4kLOjGJ4wuhO1kaTZSbVLGoREdRG8
gnqAuIP+yTa3ObXDmi8KsAnHZklyLZO29hK255aFSXYgKStGUXxMo9EuuHsDERWdtiDCtvtRK8q5
1kLrkXidYiUqH3n0LL0Ulpkf78NZLY3t4udQasrfZ6dZYv4+lLPyYuifNrYkZlUx4b9G5bTEStVU
3zJvmA4Vn4KpARuHoERtX1THH78kxexD6Tq0sVoXPwnOV/PO7/18DtDtab4+nneK+iytKOl+L30j
AdlY5NZr66hIbaf+QQmb9HUsKINoqJkao7sVXfxozyPBNuvoz3Gj8kt4kJlbn8yRtZxFPG+saCVF
0Koy7QXpyvil6s3+XEbopaJETClPR27lXoSziW0eUdV2YV7C2tgVJSRueYpGd7Q26PqsA/kVvevM
geNEZzjPyazkpo/Ax1qvqReKAcELp+Qh1alaLUw/x22eIvmX1/GHN+/TCIXuX/HxfMW/3wOVB+oF
mVjS+9qq9FRKOXKcu4m2amxCLGrMODxQa6KqQDvKX8AIQIX3lQiW8hcQZ0DoTIXMBTkbTVSrTb/S
dnJ2MufKD8Syk5yt0vyoxJl9ozMX3P+JlK5XQxjQeJ+r2+8/WVsIa52hll++T0Dgohmoka2CHa46
yYvv5+r56iE++9VeRCyeuogcbnkY4yy7wTs5VJifWcb87zxfUGyxEvy8tgWHcf8C2/WPZoaKD4PS
sIfhSuB8J6AcsUvGpK07bxRh4rXm2P3OrAsHPmf7rNWB/+CLun9S6hKNSLu2oHk2tpEdVfoL21RB
eW222RGcUHZ/JYfyIC8DQfX7hDz3fomc/XBODkdDf0Yxlx/veqBR7SHw0axVZXVS4O+Asz5e32cH
0xfLUDfFVQi/tC8q+nR1XhbIg6IR1vo+ZDuG/WI+Z0CFtyq93snJKp5YKVgg/g6FS/koqs4QJqpz
XeYAXDqMwo4z1USHc07Ovh/kOXzO6lLvp3H1YeJ9qER6vuyi6Fn3avKFc54jKKIP09Bq17nWcytH
i3U0OL2l22ZQ6OehnCi8oj9qcXTzsvmL4ErBxSvzA8TiMzSVmTIE2GtAjPXJ6mAyzPWS2opj/Cqp
dfLT0L4600RCOduvb10hHuZWqx92ZCohKCf+A37V1jeLFjJHlGLpd9lNl1VbHfUkmc0Erb9N/K5d
u3XoLNDkW8cO47zTFdCHimROOewr5ec4NGsa5t1eWAqzcZDbG7rMuJzmzZ4M2pCvAhU/PCgW3LyQ
nCitsQGUE/JVX+PBG9RYHOT6RsNpvAZEk27k6kc0rAbaGlCQXDf5pG/39Wgh4IP4iDU+ueH9c29T
kX+vJ7X4HGUDHIjUJrF5HvaYOS2SOsnv7va9MtoLGYpe8jNBpZsjjZ0Esv9K90Fv9bX/0Nipe2um
n1WOXyN1LgWO0ejeVD+4F0Tk3DyS1ZJfV8rqSD9f+eu7/PXrYDnxtnR0GFB4e4pmMBGMZuZJtQTc
B/lSnsQdbJ5aPqmrtiP+8f3CAS9Ut5Dj9wtto3gN6Zduf/tenq093BukqSdAaI/jpTHEePHx/rI2
VK37OTlhzrP8nruzMD/JMwZqRZyG8/keCs2moBG2qNftCQPiRmD0/KH2/XelcOqXMhiwh465d+j8
oL8IhXdWmyBui2Mbr2zvigxKO5Z3qzSpqMO9w8JVDfEip69zSOeDfCUPAZTWg4fYOLtPyzFRCB5R
jP8w8/4tBlvTf37N+7f0W+doubGxaxtTJZ6R/pJiOmPLfo6Xg0mSWJWLNyzu41ZegtyLx+qvg7xC
XivPzdd67fDzWjvsUOLKCSLc0FFO+xL++KnxkY3Nao7MqqsHecpy65scyfO/rgLXYx+83FeAxJiz
HsCZe2SCMHDwLE2wem+PyQk3d14Dp0kPQPzA3CBVh9IvK3illQ37SVbAralGv9qi+ZNFpBhR7bUp
kT0ix1NXxHQPKzlRQKSxFuOEeMOaT8pr5NXe3Nvv8IpkbR+8KIqSN88uVsUexqXq6RtV72k5ks8a
8vM2q1BTYD7MJftwNjlIpwOWhGzrkha7iIaRZCd5Utr5LLd8tR2jSNytor2pc+9Bnw+Z7wwzuZ+e
hTO3KuRBzshr7KyhcyFfKuHawaJ9sBRDbIXl/ynaPvreozaxUpjCpEmNljWezZICnCm8P0UT0KTv
VDbZEUIzZTL8szwnXwFnyHYUcxIqNz3V6nmR1xXNrRDtWdrnyD9qbhkjOVdNFDDmuVSf2mWlmOpa
JW2lWqQxoGkdFDb3TOsoD+pUePUG0Qe6/Nast1LOiuTQwvjZQyOTixaActXGNwn96VLWYbn24hbW
116qLXRQc0g5v+jYPFaI82kPNQLTc6G9SKek9EHigio2hMxAK5vdk/KQeijrpyCANPHr3MBiy1DC
/CZ4xLqGOAZeFG8zon8+DUZFfdQ0HypV8275OH6qg2A6jQJ7iEX0lO0o3fMQm+oDCLuLXK/rVPFJ
+wX+Jdf6NGMtOE64gBW05G+NSp9khhVqik9UnuLUxVqWnys/qk8kkv2QNTt5CsHCTigpRXpsE1tN
9Xiw454O19O8TXId880XLRzueWSFQwxRbDzIDZU8ZfcDWbdhmF31gQARuOb5d6d8lXU9W1XRZZWt
8thkPvwbuWhw+bwdjFDjb2aELJshn3Pfnf9o6ViTHNjEbr1R2IoTV86TvhS+fXCNwj7IV/IwUtaF
Tj3PvB8+XFPpnbJp/eBmDMAp7hd/uOQfv9f7NbZFBKxn61j/oBhlQGznnMPB0TvIkAr791pvuiMp
fh2aBWa0yah2rmfubUoq+N3mc3K2Z8W5sKldE6BMZcqJM575USNwIlN+cuaDnLjPzsNhQINZe/b2
t/MWGS3cDruFdAZY99Ai2FGdM2Lhg3V0lhPyQDuYD33xv1nwOZhwDPLBrBJN14hXxAA3vcW4SOfA
TKbXFLUa5S2iO+Uly58zpOMcddt4lTNKbj2qo25ep9BBKcp2yePpjXADc6fWm+obPp9/Po+NyCmi
7jMWG/nP63AX7QsF5O5svbj/Y+VL+WPI2YzZ+8+ojpEJQ7fSaBljRdVW0oFOsbDbUmCjFzFgSJ8a
3+INyCvTGXjb2zN9/Nc5OVEO/TnySRh7P+9C61ml/mQupy4nXmNov4fzogSSGXBujAzeUY7lK3mw
CozmZboHsmiffSU5q6TQHoKoGS9sA0fC4DlQr28hdrineKp5hstz8uDO9m81mxk4gN8uajUdf9OR
3u4SzP+H1J09TtbUSE0/CIEtzKyWravCUnXb1h3IkUg3v399DDN/vvz/R/0Ejoo+2lLoenJ0JlIh
yU4lqKwbO5LhfQ0oKbll4dh7pDAEwan3NOuB7Kbe20xkaoX59I3flPdHXkZknejud0LWNR5lY0rA
ogGfxByfUWxQZyJ1+VqZBOrIpmnuEWcaJ6K8EiEOAsBKynvTLiaXD3U0+Rm2MTtnkoqC/lBYiB+K
eOsYvflnrCg73oHV18gCd+dM3vgYJ422cRtHgwgYkVU8t5rv7eee3TDslik/UgSHuM8j796N9iMC
FAUNLTJMjU1vWs84XPXDkChE1KZldrNpU+3I/vo6jf5euJb1GJRleaIs5Cx7P2fzXbZvvNPKh2G4
/ra4KFIfo68P004uR+rBBvWT/tmDBbuNOumu8lWmQsQb53P9fO7+ygXpXGl/2ER0OitiOJpjNRU7
a95kC2Fr69b02MdUMGh7n6qVpFnEfx0mLqjH99nCArIth5J1Ib92mkDS+gIn34jrqLdF+zUz629U
kNqvsw9JvpjPZCrFclQXBX07+0eiqdHJD9ruyTfrdOdPWKAiJMQkcgA7KuAOuE7A5Hz+39+nsx76
Lwri+W1qqrxfDPTNpmXbf32b5hkxqmmpgKeV77yyQP+2ztTHMHXr60Sy4a6EA3LoofGd+JRTeBsC
/QGDrr5UBhGABVC/UShs/+jLFlKD+EbG00mLy5zURiW7yFcRan3XaU5WRN2mDWN35bRT+FODp0S5
zlKE1MFSm44dVMk/NFLPxhjwLlXBfpWher1klpgOvqXbm8DujCe3rJoF6eDtHyo5DZkf/8fH15h/
7Pun+i6s5vNrO5rmquyh0fEbH4TVJFfgHMjA/8UaVIYC8FRv2JRYtfnta2jZm671zcGvxiucQ/JF
6RFe2YzCceT2+LVwU3p+8zl5CFjdXsmWJayiCMhF/jUxBE61rzuTp0Kr6PlBQjPIdFKvo8H7fgjq
NdtAShemMJejwu1Riez0QsKgi46GVwpBIfdXWZ2k/+FlsP7qZeBXYCJjdxCxO6qFplITf31vdGHg
eZaRq8ve6Ilvhzyy5xM454J0xosminRvGQXDVNdfEv45H2cBeDrLZBIvSMS8PcVb76GHhbsZAwLe
5FAeap/0aQTu4xbNivcgz6W5/+hZPVyiSS2Xva4o6yGMtnQOwk/TgAGQgnm4JxoofI719jNFX4Jp
8Y0TX5Bkj23vloegNjGouiK/Uvt7to0ReXiV2zu5lpUlcTmUi9n3WVncfB/yTwj3//6R0zXr45vL
4q2CCsOwbRcdtfPh98pmUCSZB8p5qsalG8Wk+8wHv7C0qzebs4hmhnv5a6JJiRpQMpcc7qS/xKFC
lMx8YK9RQG1AJYYgv3kKyJfZI5ty0IOXaoFY1dwYovCuEEm7o5mY3yRoRnCP7XQFd19HdELluDsn
G6xrp2b7wnRnFTKHvGlewPSqZ6qi3hMZyKBz24AEjL5yz37v/KmnjVgqXhY9gPoLt/x/PI4JiCdD
7dMtZQLnZgtiJDU9Hd56Yf4YFdDejTCqdYsRap/67ddGN81rPUbWVb6y6YQuWEpqZ3Khw6MJG3Ed
91X3WdfydRBN6XfKN4ASsQr5SisuQ9AU16TNWc03jvcliFU6B6av3DJflOcuiJCmzhOZCe43cJIn
21L7I593VHp+431BX3Fkd50izxk+NyWW+o4qyw4kQ30aVGA0eW/H54Bk9W1R2ERvmp29yTJyjFqC
6E4qqLgtO2JzPWSu/+bakKjKIXb3cli7AT+fXl27eVLRkMSa0WtW9+K2UEjnlFoSOyq9q10p9xE9
nfEUqEgxRn/u6CBMHHO3X/pDq2wrOsNRc+N31NwaxdDWCgEdK+ArGm2KmNia1khYneXKAwv4/Eke
BCS5BSGf6sEVSfHkuEpzyNCN4/JqchYRVQz+ATGSyiP6IMpy06dan2+TLixXTZL1SyemuCSIN/+h
8WH3GlV8ipo4JSo3WdWjC21GN5/iyIyv6VOmTcoFQshrPd8dWNool6iLXqVl18y8+1xqmJ9LPtWW
3MS6kBD3tsXuXg6taRGJtdZrL70L0Q5vACkcXlqAX8rCvd2LaQduUVyVntuHERioqMw838NHRA+A
Vhpb7QUzPHW9lk1om14aYcbnKsIvYtclPJpkEaTonRMtdG4jS5obYYFP1giKS029kyxtZX70I3Jj
Qvbc/ig7f+/9PhjnQG4AEKwMLVWOHsFnW73AmQ5GJdm7bA3PWjVHJUcie0w77pudrZhvUUPWlj2Y
wY/RN9cOgq3v/35DwYn0txsKiyQMZxi2Vap81ocbyhTacdur4Enzjoh6X8PdlgZDoS5qWPEXeVCr
2jyYirEjbh5AfEq9jkpKsPcKmDplWqwIzWqeinxUXhCy+HQ71spEai/O9AdYT+EnEY1E2Kdpvb4P
be4eoL9nGCo4vsHZgUZF7taGz0JNlRuiYvdJHVWC5JKYIKDgbNahf+gHtyUBtyMYw8axmaS99hx5
3gJFP0yR1Kg/I7H/0ahq8t3XxJH6aQb1P+vQGvoGNZTis221LvyqElMhFgqSJIhWAApOdPWcEl02
nb8VDcoPyobepRtZ3VN5rlu1ouMyl7hTTReoxJEo3E8Sf3cMhefsqMRCMqpEQ7SQ0bnruK6C6/th
KNwr5aqaT9CQnBEdb6sCVbwSevqpSZNx445t+jAZPYaKsHOpBjjjCuYs+cS/Dq47pWeEU4p2hCWu
fxvDCqWRo5ir1oY4mRgWwJwxJhFdHgpBuKdeKWx4C9U+xWP58yCHFt6bxV1lGqbmRmkMfpVGIJbC
8/sdQZ4aCArP3eiKpazclp6N55g3+nbFrocGsILStvr3N6Ku/W01aUMuNCHEYkrTiWT8sJrsOtfq
7SjLl5+SYQzOU9F3byaajzRt2pc6VvIbpKg3eToldXNdueNtCHt/JdfbWcfDSA6FXvI4iTUWS1DD
0nzw/mi8eA/cc/oSTbAEjKgeb/3Em2lCvQjwbTCvugUxIZkUHKlT4a7iVBHahv5Iscc7t9N887PS
GaqNXTQbT1J/IyU7GsKQJTAV4jFnUQ+3ExoDlga+PN6iihQR2sgox0FasFNjwUS+COS+o17qoOGz
HC7AYKRwzvyGv6BCByIy4s9EqIzf+aSdIq9X/2xqvLGTTzRb9BR3NUL8xkyWeeRzZzBJfcpYQ/4Y
Te01x9h2KriLLIioMB7xO62j2nWu95GvqLtYJT857wvzsayNaqMBqA0Tyz4ZTffzMFSxtU/qbDeY
8JHUrt35dQRDiVXu2mlUAEWeSVxShq5FDwN1i9NWW8ihNkxrO7DN5wSQvBF1zktW+8HJjnAJy7D1
AP0vNj7NPqssvnFpzCtXJ6UXUVAqBNcCs1BidcYAupRPxvcRdLPA65Poq2YqVnWlhD+MCFj4MOAy
AULb77qdVA5wr4n56V+MufdMPKDm2skLt5NkKxydHSh68oPhO806dib/q6U/wxxvvyVlfXYD/ZxT
gcIJMr0ZNehr0Kzu3qhS86HIYUs5MNke40m7OV4VHcm8io7ylTz4ReqR2xqtVSCsR0R5Gut985EY
dMy2VQ4WbyS5668VCD793VJxWva1TXnM5kPfxOVRDuUr13e+lGVcvVn+zlAV/49ocg46NR93LNSr
Ak7zWuU6j60BDHDulKSnkhw6uXyT0i0KIqbcsCZDcVAW7Qgtc4WxDWJo73PSwQNREaRYJjNLbJgz
vJBTqwsrBynTWSC9nKRjKXU/djqgYFHZ11jV/b2t6+EVZiuembYb4Fb741uY8udGapXvCiJK3tqx
/2EVQXUlarV4zRGVh113tLGPHEUO3TcgxeeCkFs/xRqi4d1/3EPmushfdl4U7C3DoJypmo5ruh92
XiHpNX4QoYUUREAGCn/bHq/BeUhbKPQRGGl5Lug1OvPjPEMIJEqq8YIPKzgVjmGB568ezAHG/kZr
xnJNDDKF0aiNd25S4710jP+68XG/+Nu/ejZ9u67QhG44f3sC43FNqXvjNtVrnbBLs3ssnGk8yDW8
8Fr9mpZBd+2+yxP0r+uj5le3wp3E0zDd+sS1qVczCHmIwAtUSRRFFvKU1FW4F3SUlnIWoJT66PZv
NDZ42ItYgPXUKD+7pu5fJ8xopyIYLg52hVPahIo3R1EEQNA/d2IKgZD53XMWNN6WTh8tUEMJHoe4
5OtB0CuLwmlfE6Uncm5YqHUAZCZN7Bc0m86n1oFphUKFABAFUHpPZhA8RRqbL4prfh3mtHXybJUH
goBDNXo0SieaHV0tizlRE1OefhvhQR3tXl9rNZUnitQjLbVYVy91WyCBBKzb6ZV6kafkgSTxg+LX
FfCkFoJVz1/92JK6l8+gkA50Nv1Aqx6+ZZNpLmSvMYX8z5qAxE+5kusGQAcVZcLlfamtUpJvacOY
QPH3IxoYbJVt/zL17ZuoG/u7Ging9tP41QiIEjQLjZxitadR2viiAsBA3klXgStZmHQ+rm0RH5LC
Ctf//u43sI1/ePe7Gr0bwYab9639cWsYQgVTIyuhV14KfVvCy7/Kg2tp4dW1Y4SrtheurNFnOJ8b
cZ9BnYPrriCNXtA5EKf7S4/33Q6n74M8V6EqPqWehq7IRUoL9ETrnnAyQhaqFevU+3MiPK5WcGxT
9EVLL5ES6wdhNvphCrQccMo81mnzHP79R9b+XmaYCy2ahQlGN2zV/ViCwjHW+04FTJYNe7kRldpX
iwlZ7dEjdOh+KIgVoxNHgrDHm3ttxLWz850u/BR39nkM+vAMMpZSEf3dWfROI8AzsnZpUpRaali7
rolPb0iJrIhMC24sqzZuKjAs+hVwkV+G3G7L/GuhDuO6j1yxdztRPcXKnDVR1dOOhBAN369G2ELS
gvV3JmtDEFqC8KHObsoY2gjcE2RNo57eghmDVxMScbHbemlrxZfCRrk7WUb1WAOyWvEb+vmqz8p2
P8bWj54P6rksQYeXYzG8utY4HMIZvsIWcni1oDisWNiG57vRkbYF8C6nJ+gD2uvITZReG1D8lbGq
/mS7qhKYFPtPll4T8O6D5bbKDJSlqTzqzlAdWKizdZLD+ZBX/bPmE+MAqLMuS3Mvt2w8dK6FkQ0H
lGX2CZR40S2mXDmE3tge1aKtF3bWpzvZje3iXDn3RPAOBMusC8fpyG5KrDela15Vu0UkWTrl+r2X
/KG1rA8hgsi6XZdj735F3HGLAz3+M1ccInln/WgQHEwfbtSi5m8RYIFY5KFmHCUUTgl6a42+MVmR
+jayyrN4Bs6yi37Oci994FxSXfFBcSFne/ApSLoqbEh25ygHxwGyBIi8Ri3biXjVRgnBSEFXn+Ur
eRAEdobV0Bzfz9cpFUBcxxYRNwPG7Dptr8GAj03NinyH580iwYoHz79/bty/3SocU0d9SfuASrBt
iXn+twYD1g5hjtNA1F8ega+p8+gPCXcYJPphJj5I7IMcFiNbkzkgx7DB8kRBMV2BRo8swEo0coPz
iUAK1r9kZW/k0DH0a0f4zKMWu901ngGJGY+LS2hYf7KC16+hiq+uUSAyO+pk2qTxwBAnG3ytGL3/
1jQs6e1yih5ohNqbsSKnHNcuEKuW0q4fJt1FN6oHeDDGXo7keUS4dMJSg8703J1zJ2RjUVV5q3cZ
+buWXIuRdzcqxQzPcfrHfgr1cwtJwTTIVin1ztqGjRv0ZDz71tYqtE8BIPWzhkfznFTedywvPcVU
PtZBLr4nYIvO45hrz9guxLJBzQiqj8mpMwGpN6OzUo6hCx5p8BVCGAh2yxZyTN0t2ZRO9lmO8I3n
K8s2+NjP2h5fiooIn642o16rqK4wtkVTD4EuSz61Khk1//Ge+LgMwSPHTdQ0+PvQeLI+lq0pmYxe
Gk5E+QKVXIKeBCEXZt6Gslj+aMLHfwT6tU+9Kr5M86lec9Oj0mbrfkRLMYvs8kmlzJ3PcfaVHgA9
stg4N1OtHxqRcgdIjAegH9VTjUGGdIMx3MCrr56MJFJPblo9DuJARGN1zoYsVRfEWgYXdT7UOZaC
lN3hlrUIxdzMtCmZCPc2NvmnFPboQY5UJPK3ejRBFE8qbNqax7nTcfd4t8xgund3VOtepZUmzJt0
0bZI+9qyN7c6bNu7rLa0LYOPNbsr2aafRP4gcB8/2I5986dK/ekj8W192Huh6E8hWZZPpK18QbNf
3EeaaJB71ngx5CSFD2vvuJq9N8phX/Vu+iwPQMOPGYKj0n+rtQRibjEi5CnHEpO3PeLPYLMw1wUo
gAwX8MAa1ly604Oo4rNeBO06bctHGB7rXlpaR24e/7GusOcK0O+r6vmNYRvz8lSz/6FC5NOZadlm
IBpzk+fWyj+XngyhbOsrjFTIcrnWHXh4ghc2pz+EFn3LM7d4rVoNSaiGAwjBkg0TOQ82XVMGL5R6
Idu6+0nTire8cu1lU8Xag1Ir9SYJhM31kKRLpXj0/EZ7JSVtXdhR/sTO2XmubRK4yAN4HbwqPMVp
69xE5/gXd0RTIT2xSs8yOBszddcbefDkpKG2qXTtzwQX6gLnvfI6DVG4n6yyWfWNprxi+jhPetKT
Shb0xyKKgkcq1WRfJdr0NYWHBhAwfrH6vHoZiI+lmvYJEAJFmql5IgdAW0W25m2rmS/4PpQPQjls
YRFvcYEGwIRgLf0FtfR7m9j5eBN3TMGfQ7McEkiQd338wBKirKsw0yGL+GmLExf4tZ8VL4Jm7BUE
2qUs7PyFhVzyGCDMkaMkt43n0lnJgTtfnVOyGrkRPdFI2flWdcm9rtn4oG7vr3JzMHdpWAFrjcdj
Pxg5ss+wHY+J2ZMyzsYX60F/bFXUJXL1oqCyuDlaXG91OLpIBXuAeyYWGr341uWw5MaR506WQVxB
heWc390RjoidA9Wl7btrwrNBfrDTj5eKVYq1I9C2h6bWvrU2kc9WVxxrrychQu5ZXR09iW5NMci3
3DlLcms541vNhGZ92dTGOiReHovl8+T07jPaTW7qAZIDCLXPTVfgD5jZFbn15d//Uh97NmCghCrA
PfE/x/hbZctyqHOKJuYN5ip5/PVuBSMrLou/3o3h//6f0y1X//CZRftFEY3PrGvZFrzwj1XdvO80
LRyKP80xsS6m90R1RPneemO4VFu1v6mGFR08ZL0bXBnJq3BGIJ9cQTH3hS6I/9oDOgeRhe6wUIZz
XU0j/HZeGWnuLFRC9ZZN1pr7znYxMgbp9KW1PKqPafP6fh6lwfhP52snMDfEsbQbaow9xS+XfeoU
a8+s27uNN6nVWuOe+Wwp5NaYFiQ4OQSd5lzTTD8Ccewg/SK5S91ROdjkHmXsQFmEVfOh1sxhV5Kw
IkejFfvHQTfJiHu/RM7IL/5tWp78p2tM+R/wkUkHOqkq/AYq7HZdeMlpikND7cu3wuzfpOACaMiy
bibvG/0fl+gwr3mcIOhtK5eHCcQcG7PwREyt02xqfJ7EVWvBNfCRhS16J/AWtLYHiFdUj6P54LF2
vdZ+pm48ZyTYfT53vzqzp+w0xv5Gnnu/WH5DJGXHsEv84/1a+f06Ys+XsUsKoLw4T1N6Pnj8u62J
fp1FpsNY/vdcVj05GdcvgR3EyyKJpguxAsalQnSyTAvy+Mp0eplIxXgi46o4dJnfrAnS7r+2/auS
6D4JsBpJaAYrbiy53Suyvb0R+NU5MMBFuqKmfu5bBVQea7y2IimX+VgP3+Pmm6sE9teBotgqn9L0
DMyph8VesjDSzBxANMJvt/9e6uTLGE2At6xSRyrwU7Wm2grRi+4Ra7b+8n4o4ym8qO7q/Yz4dUFT
04UxWbos5CzhpMNvXzmShLOcvEil8vmXiUht+S9QffSJUz++f2N5WRJO+sHMo4/n5WWhERXratDG
pRzKf0mT1ulSIPveR3HoLXVNVY8EDNUvhok3LlDMz5oztRt6H8rWK/X6sy2WfrIL06H7PsN+l6Fp
ORcqOd5xqNponTh5+CXxhpW8QoeHib91OY3xM6lX5QucTmer1ILcTKPyno2xfrVZin/r8XOQNVxH
T2ZT5nvYstZGeGr+5ibJUXFbcI0xNALhEWwZ0jq8Fkp7Ipq3e1ODIt/oZlwcePyKG/ky9iLKFeDv
EzFwlB0+z5kT67wjFcdQTXGJe3L55BVRvYtKMX0L2gTzPfa/s6qL4GwUXbcySRT96hh/oKvvv8s3
SYMi/EqaWTmvJfr1EI3R5zIXG3mFg7ceiEI5PcCvstY+aQb/R9d5LTmKROv6iYjAm1t5U5JKKtfV
N0RbvEk8PP3+SPW0Zs85+4YgDYmqJMjMtX4zKU1xMqPkz6EhZ7Pth/b7o75mOTLAsfynS2uOn8Lp
3K3qGv++9FG0rTrdOeKSoVixbArMWmVCIg/7C0vh8Vqy1X61c20tq33b845e6sOU0b3uw8BhYpPk
ZbaVrYR28aGs9OF0b9Xf3TFN3pF81C+q0X6TnSA9GjuFHehKFlMg/MvWwojWMvIO3qg+rlO/LI4t
7ji4iERucZTlx0GPiWPB5cuX/+qYBECvZLl0+QKZphnjXwetUbaJOYGHSxDAH6x2VVSsl0w0g8+N
aG1n9T6qiXHW5wrZiQ1Tt447Cx/toMZmZibdJgEq9kyN1U7Sa4Wi700D6qblO/EFEW18AVv1ix04
yFyUXvBWo0i66pNkurRBbWxnaBueHtlw5D0jth4Q0GfHwikn91rzLYDrsWgzNfneEl0qPULREN2e
sq6rzhoCTktsPxwUSXTnqSnQfl10ZoJ7PAKt639VPjqhLOo8lbFIsA/KnmQ9GMli15tBOlzJ+754
k2/3uJJk5gF3POCtyXBqkZE9xdP0O9YSkqSm6HBxMfpD1gKE0hsioaDnQzBbETbTCUvLzIiYs0xc
0F3HhF7Ccjbw1a8iRiSrcnZTjNPHBGPolTC8ePLHPkN023NfI9G3z9CfDmpqeK+yCqdJuAjTKyre
3itz71MXggm49+5AOkxT6B1l0UfZGRGauN/JvgqZ/E2a4Z4t7+Q5ZPPhgk5L2dkiD/JUtUG8kLca
J+j+8Hl3slFeP7lbQjbZ/VMMujirejPeb+ymBJZ9gdarztoc3euGwHTxFNoj8aS5kCArvswx8NzL
op7jqYAxJq/aubWfxu7WRz+iCOKkrKlKlPZMt/IPwVyXZ1m/RVs7R6/RUE6eXv7wRYImFfTWp3RC
XsLqcVIgpQW/uq3fRa2LXyTQtyAgjK8JEUS86AhhlEqs7hGQnLYj0mq3kMcMV+1u+mnj5DZfww4F
4iQImZe6moFS49Qc+pxHguRsudJo/fSLAurLSbEN45iYFiQgX8FRpAP8e/7uxVl+ziarOMtKeZBF
QlqNV+OTUG3JL55d8mK/KyyZY2QJogW6GAAUTUxNtaB7GqrO+h74BnZ5fTp9GZIsXBq5Y7zadlWv
LGxQrg2Oj5vJSi4Ohl83E5MyoVvZFyZUuGb4WS87kedfEodoLXxmcUATN/tCFGWVmmX6BpXJOvcm
Hi/yqmFE6z7KRLuVV0Fh/CBSZhFUMxx+uRi7z2NHAAN3Np62BEsodi2hX6VJFfQeku7Dz/+5WPGO
Fk/uUvYyCwTnxm7U9vehidcEg0AbT+FxV1zzt6wO7ErfCDclUUDQeVfXosWdipd0n3jZ8xik1cnF
NmU5FGXzDW+C81hEyVsP9mbv2+wQWsOuvyGuEWER+rU3824DrsgmfVGK967Q9/K6tmVD3Std+4TW
V35F4mPWjarrb4K06EJxVfO5hNZNMpXlihyx8+xj3PPS6Vtcu9xMQ6eiwAyyiTwF7s2E/hlC2jsN
DYrXXrHTbVJh0KVH6fDqY5eJlriaLmRrUfT9DXnXBfmAuF36WXryrM44B+0tyI34EhbsmnsVLc2S
HMGyz6r6PcyRj/Qy8tdjMr7l5ZT+GnWxDiv+yoXPBGARvTCSGE8Qo/VvPtRfDMRusWH7YPbDemNN
+CTLtnSuA+e9bD1reJZVQxHCg4R+tpQXtNaoY1FjYR848N8w2wEFc35u97NHXej8UydbsVD6dz/Z
ms91/+knx/vPKP+/fj2bqaOFKMeyGES0JXOG6vKokfrUwKYtrDImTKKGp8Rv0TtIeAdcZHNRbQxy
0edHjTwrk/KlaqvwIEuNHKMOBThlMdSbeznIg/TSR1G/BnanQVzgbrK7bAgF6vRdn/6UVffbkohO
2RfhIDff/98fJeg2QcPzwu/9zweTXdSa17lWZPFONsg6eR8Psb1VrNVAD+QfdP9b/v7lj2EUUjyL
TjP7rd477/2kd99bRB2Irnn2tU1H9TAF6biuDezINfOn7FCBWljpXe0+8Z5JLjr5xmVo5d33shh2
jjeoH7WNqqgXNtZuQjv1dR5aDWyfF3mmHzwvcG/mVYax5CEw2gZBk25aExuMXgpFdW72vT2YA2GP
dtldXm9dZN//XC+L8nrvBWFAUGuGSQz2Mfafa2U/OcB/xv5z725GNjCzih3eFtbVArB0TOrmXZbc
3rKuapbnu3DQlIWs85BevfpBVa+bYgzWsigPZhwWRMVDc5uaPFJLTGa/uZ2VHlUNl0gBMmtVdoF+
kodRaz28rT0U0+c6vcLvCsKG+qc50Qrsu8cg2AwJdgghexRMtBV8xL3K+uYSYK5z0psDeBFNVCWe
kWFzhXtV3RuqxsQ0MrBe2GV/lKP2ZLuhd25MPEZZdNxLZWW456atvTMuJGQvc8QeZTd5wBDcQ3ct
Gg+VrkAcp3QfY77A97qvhJhQpx3eiVEx9+AByutOpHjJoOBjRL33O0nyXWI3+q/axtPXi/ufdVY/
o/8ofhjl9CYGkX7PrPFbxBT7rTVR7InT3v+0Ipw12NU6X3psgABsFPZHpSMW4Jel9V4hKbNMq2YZ
IZEKpJQJE40TMT0Rx+nfIiPEz8KztaOrOP1bMI3+At0e6yBbhTZUywHtyr1iFcObauEAibplspet
zLIlsLOy3snWOm+tFTBFbduVKX5j7RwMnlo8QvUytU+2JuplXWMspM7FyHOQLwN4b56wH5hr5OF+
QWoq9T4Nwl8aqheIGn7NUxf52q53tvlQ+V/SrABKGnhfjcb11whXgGj2YvU9QsKTr8v7Gha4m7DF
1w6YxtSvGIw9V7nnfU2GMFjVvJ+e/LIpbmMAC2/ub6K+szRFFPHnxePStGPcfXx32tRDml4Qt0kv
8kxMpgIIEiOS/zSwnbS2AdZyi/80GEMqjrWuHzKj1YjMzePJQx6TFofUEGqJs4cWB+8ZEzJLn9Vk
pSkZeq7hZqjtEq+Yv5Wyk2zu7XwBBHPgpczrME/J8eG0hAPC3zepfK2lxlQtCOqVZ89oki12Fe4u
UovpxXDzXyW70u/4xAECU5hLXaPclbmrbUN0yt4MzbvZput9Bx2c4lGnTTfwveSvXK/f23jxXOSB
RRDaWXUb7KZWG/DQmZCC0lkpr9H01m5tZRvPimrsfLSpX5n53Fev3ymVHeOkMJkYM3g/W6WtnuRh
6P+Rf4byZa0M9ilL2aAU88pUCkM/Oj6ui1y1WA/loC/kCI+GR9G1M3t/jwD2uX4NBKZJFmJwb3gk
g2HJXOst1VEHcjFhfON1Wy1DHeutwOgb8t1h+dYaLbKuVhe/pUE5LN3JJ6qJFePSK6JPHfboqstD
eMqQcZAeVxpswIiRlgcnVvHjlqf/LausJTbBEBHewe8kWEip5mCChFZMccmiESHmh0DzowiHuVoZ
RhMtJyWsDy2qbgdbFX/Ownzs0sUwtzya5Zmsa/CX3ZXdwWkmi/neCtZsXfB37xpM5+Wp17QnuN3V
QQ3q4TwQWmI7lxtPJaLDOop94cKyfwQtS+k6bq5G5PPAhfMjXzvqm2LA/Kww/XjGIGPcqJ2FlUxe
dfvY7XmovUR5Ur2u36A9FV2Nts5XQ1Bab+x3QLOYbvRNCY1ngOcldjsN8tyFWdy8ADQNMcgnva8L
FNzG6dyrCpMyJXkIzRTt9DmV1g3kKZeAb8m3+1q5l81yEMFE7bv6VdZkFTIuINh5uOYbyDq/w9jY
jPhsCSnVK4ThwLS1sxO72AfxQmBRqJ+d+ZDaBITxBc7nvKe3Kmw7Xylu7KrYm+XIwuLRc8Y/FvwD
++6lKzr23HY8/mkZUwB+bhUnuG/T+18X6kbbb0yDvc2jtxxMdnRyNNt93OIAo3GDx62GeZgBEbSd
HZg/1EQNTkIx9roj/G3JGiaFu2AtCWf6l0axixui9vWxbuMfqpGVN10eWs0nbDfqa9lDNiDO+mKE
zvAkq5CCQHM7RBcui/vT4zA43m9+C/BgM6s71U0WjAsra/50USPczqNE7TZliDSu02Y2IX9ff0b9
4XMMlfGQYv/xDMsQ+yHRz2xvAHOyKBtQYX92lemFCUef3q3ceo0j4aNehtDe0oom6JGEWlcJRg5H
dpmosYZZg08qfC27S9OrP7n2yxBinViFghy4WzgvgS30A84NPba0tMpDo+DKBV33Tw1EaUVEOgLm
9LdLYe2TEHik2zU4hdqIyiXaixyrm/IAarJJanIeC7VQb1fUxDLvVyJqRPKv2iaJ7hwQSP2Tl5bJ
aXlIhNHh+jwnq+XhX32U9Be0nugEf5L1LfTWXVuWw6cutkPZiq8NTlXbOjPybTS44is6CGFU5J9I
1tU7cnTVBj1vgXEMMWA7az4QO2z3CYk3XpNcbZYANFJVfRtGAV9LWAYEQ+pDB9BjlygvWRzYR7es
QtzS0PsZVVB5Q5tAbFLakMWzU7QLI4ngkvUshJ8MLBWXXo+OB6Jm1ho2qb2tVT36koUCMkXoPReF
E754PRiyubp2sKLscO1YySLpmQIlWc8lt0VrkxNdFrgRQznDTFygRTdXs2Cx1szAEOdJDB6t3vAv
pYk19RBVv2FcKxdZlTZDjWdoC82yU+LzxHR9P6A1kuyNxH151CstshILV2n8p9H4/uhaGWhOP4qm
j7YWJgfHx5X3xsho9mbWbpui6BYtzsMnNgPax1BsbKH671GFTlrtYgfjWkL9wO+WDICw3bUsCgC7
C9UhYjMVpvrh6qDJ+Pm/ubUbPI/C+xwNJ71MqilWFSvOa1HW/dFw/S+dH7pXYvDutUxNQeo/wrp3
rjODcXa2JgmTO7x2AYw8wVE31nEBu14WZYON1XcQmsPCIgWnQ2lTtLNtqLytWTEumlbo5xCHL1rg
3Z0dECBElNy97CdbE4Q7SCsiRZZ7Tr7muy1OYxlGx7Zx9U0YiurF4R9ADiVNftbTj2aWnU4z44eh
6eV7MyXNAibRxeut7qs2fZHaL0XPntqJbf3ol1V07ZyBCX9Wi8ma/CsKVZjRp0iVQq9Q1k2XdJup
VNst+n9bezbVMzL/a2cW9lvpJ/AMlCg/1oGTnjWUTFdQokCzx/HC6t0IPKNS8bPyLJDu4W8FIPQp
zoT91lbiezN0+Vm29Syo9T7S7yUUNt9Uc2TjOV9ndUggm8p4L9Vmc9aJk/nG0qxGb0MOmh1SmNSg
g5UIwZ9ANa7KqBjXqhGnACj6yUSdJlqaFnI/4CjSPN+i/VAce7MJFtLEUg0RdfITx1oF+Ed8FF4n
iMQiBC5bBT8OvLCMC96D2nvir2QtKjnWGXvFFQ/dT5FgIacXAtBCaTco82GFaRSVvg0iw31GUUFf
qvZYfHZhcrVnSnELNhHTq+xnVCBTPzpYLmllZO29tlz2rW9/anVdAJ7o060squq0bAsr+vBCVeBX
xrcXaLbz6TjDB2Dy9NYlIcrYYoCMOdTOZ4bPHbBH1z0ZXiNuvZjejbkeTTcLRxac80Kjyj8yopM+
Sp9bwhHuRnHS6aLbsb7QjabaWoba2Fja9lRm9W2YwmDhIUE3zCKd6CW1hwADWllKCFKSFHS6Z71B
QkvWRYnSPOMzCTbC6e1lMhdlnVlmDQS3WzDi1JWmuXcStppsu8J096VO1trDDWLZspX6Dk2JZy2z
fxYugi+hT5hU9u31wNvX9vyrnvs6U02svA7/1XfMc4/3qvLdAYN0DGdcP1FwDSTnjO6vEFBcJA4y
eQs1aZFUqVhOmFWhbv9d6Zar2GQfK8oBNUSezrex5TeCxzksLgyZd1ZjDXtVN6yTFWBhWo04kI6o
foERjqPvopp2rdlXwQLN+VUItfF5UrzfQwXrKsDsee9rzU8dVAZBvTpau33knkJl1oMEf26xFAdE
1WYKvtoDvssJjnRLc5aoj8gBkEfGGD2wIEsvjV77U+58r7pKx8yxRjGtwPzm7ssugNWzX/d9I1yE
dZev7Doa3rrUwSLRGepDmHfDGzACQmNppu1la+UMHpEH09/J1sjsKtZdYbmTrQpiGCvMi9GgnYfy
YMet3cAM7sXZcWjtF0m7ka1hptfoOEfu+n5tnyubUB2qtd2PPcJ0Fft7dfIPSZ8qB3kmD+Xo+odq
PjT6yA7sUX708e1gXGcK7CzZUTZUfrRQhdJ8800EEDHkVF+D1DDQKLJqYGpZelEM4S6TuC2/VdWI
UbeqbTML79Kuq/FwIiB21LHQvvVp9NvgS/1mKmjVN56B47Cn41uWeflSj8ziW5o6/CgU9SUkrHdQ
6zJcF3miXqoKwYZOsaKjERR/DsIW9b7rO0RHh+jYVQKvALBPf1rlmWzBNpQXvrxYSZOyWMimPC5Q
yY20od9E/OQQtkvCVWShSlyZNtbqydjsZRFo+jMKCN211HJzdhYlTzpkFuueROxto7FvUWWPkN2y
gyzJgzdE5crJNWsTQhi6pcIsb5O1enTQCCVvsgzPU1lnWaF9I5W3MRE5BdxZE5uJ3ac2JkZG/uQ9
dcPxFJgmk8CkZe92AbBhMhElkq1mZox7r2xxZJ5bEy13t1ZVeKsM11ZcvV6QqdAP6XzIpvLPQdY9
ivLs/6zDG7fdqUTvtITndMS2+2ny02zHItZ88tNmVjSOxKl1bbEdS889VQOpEKKe3Xlq1WEzBIhm
80vhuWOZeSFtYq3V0K+eh9kAloxscIVUEEO70bRrSShrNeFxiAeFh/I24pMb10YlSTcRT5oUP1hA
1+e3ryo/pnEkj+HEwQdZKdw5a5i5mqn5Gwz/0NzRPfvQI+ayHQNHu8SCTGIcOe2bn+BflMRN/h35
HyynG/hWPV/ZmPNVpq1/7rPefVE6132xc/0ZGn55ZgZzX4IsIuBlK9lGNnqRrT/B+/wu+8tDqmIh
2znFsyxVLW+HpgTc3JgOMiyotkfeVF+C+ZCg3rOApmhtZQOxSYByc5dHw6NONpTC/+eKSTu4UROg
v9kMN6NGS7FAJ2ejTEUOQaTFyYAd6QUJt/EWZq2+10iPLmTnATXhM/SvCxskM1w7lv9T4Ie5G/Ab
ubSzs/eiUbOvpee0+8wzk7M6hsCMm4htpdEuUAdzdqoXx1dZZ7I3Wk6lhkfm3EU2tMKp16ntqcif
zHXzYcjGbjtmRkLs8Z+6wkiYVYcbhlbwY43JJCWKKJBUBuowoT4+ipbtkJhEK3Cpq1DD12FeGAcm
DCdbDDbkP3xj8ycbuuyySfjGSKZUu2Ko432OrgzOPFWw0hqYn0HWnpB047sQXrbWPQViigCnvpSn
MAQbINWh/eqxtn6SlA9NVb+kjou+7NTob31k3EuS8OFm470UFgU7t2JCrwZi5MKxG+NoaG7+1qgI
hxM+N/bWXDTJ+69Ep3hb2SrQHVznuio2wVipa2WwR5iDWb+AhzydIwuX+MByLoNrpp8tEIxN4U44
fs1FfRIbJ+4E5JJEe/JjQuIJeWbkB0zlqeddqFYByq3dZK4wXu8DcgE8c4oBQlbFuq4Hb/Pb6cSu
0nGqUSrN3aHUGLPUMz7RUbQPTWLWbA8LlZUwOp47XhDxVXZhxYvyjzkrx9fl3iqMn4EZ+TeXbD6p
v51h6t5NHpwWGXkABEiS/63T2Ke59nSVlxh2Z2wUvahXvaoZOdae8aa1VP3SW8K7ZY7jk/lshqXs
PIheO7AhwDmwheVOYlVfIgSn76e5WJDRXqSJlR9la1vD0RCT4sKgByrRTM3XoEuNs9lWMYDT+NzU
ifaMfj7JuwQwEiocC7XolCcHAhJE/mzhOq75hkOAdbHt5JusNgcx7mLdRdtq7gUZ0gCGE3/2jVkD
VkneCO5rnyjLpziKJwOgN8QQlWqHtmC+dpGB3AepNe7CcHDXZt9qn301nezAsF8EWj2nTsWoRQ5h
BYm1mBwlPWfMQ7f/a2iR7CJD2RZqHyynsGrXkKM1a6FUZXNhB42gOR4Ua2zWm4usk4fSjCom2ywB
VFdZ4VoH54BoZtBvSkMY4VqNwY8Rgnc3IFH5XeqYp2G6sTPTJvv9v04Sq85/N2O7qzDp+N9NzVxT
0YSpGoq0uBs2lShOj0M9q8vLYr9EATO7nz9qZZMsdhpUpAzPh5UPKmKAgvDPlY/RqtVjDKlb/7j8
3mkeo5jHsIoMhmOpVvsxVQweFqt5N0edtLluO7+AapVDb//uGpX5pAu/xLETr/I2D57T0sl3Udnp
e0tRo3OIUMLaKA8tIjEHA17TQtVHXMaNpj0zV72FleK/5q6Kj1KGEUKU+a+yg6ILFimlepNViccL
RW2bs+xeQdJZiHC0DpVDjqVNOxIeavaWjxiClUNMhn4u6i0WJTzSBDbnou/U1smX+qOUwsirnltn
OMq2djSyl9aEedtMdr+cIoRkyvQVvi0vpsjZRtAZr7Kn3fnkU6KJd32egQxWxSIOkvRJNqZQk5eV
FQcrEJ8gdmJwucaY2BsA5vGzhTrwM1J86dknjiJLHVOHu8hA7a1agqYrWZlBSUCoCwJRozunrKzx
LBoD92SPToxOk/dN1ltz46OHPEP+4NM0FbGTJb+M2DRlEEsrJQVvLzRipoWCQPpclHWGqM0ltKVp
A7cO5MPcwKq0WSFIHi97xYwOTAg9e00NVwcMcJ7K+eD0gvktakvtCFVnYYreWaHuZjzpXdicHBWw
2VBUNs7iwQpSTPhTpDhJKkhX3DwSZYjXIAuh2kr86iFVitgjXdqgP0yO237B0K0hEx9YR2fec2Nb
pyw70nuYcqs4NQy2s8c6dYa/tcnXylWIncXpK6oL/jHsAObFmpt87Y34l4lU7lWzsvIMnQifxLm/
Z5M+6LwUfFYIUTodifzlvfLCEl95gUKwt9ravuRzKUVhYhU37NpkD5fRDppJ+FwWx3AyX8SHPLfd
Inh1UFgj1phrB1mXKOC1TautVnIwgVXkZcyCoxq6frXEjuHK5rw4y/uKyPBXZBGmjby063aDPpEK
HF2cWVhwoDvqN+8wrUgjtnZ49oaBhzGrjziqdldZUovnJrEFgXn0ktu0AZStskbQ9qkWJh+CzwWm
XomfQ97FW9fGG8xVI+NJhSewSZzYx+tpiJdtWvRfIy06Q/ADZ6Uov9j2N78MNf4dJ9Z4HPrYWllx
mT0HsZ8+l4qynVA7IPykmwQAujHZBvyRqB3S2nfpwVJHYlugHB1fqd/ZNhrPehFcMheQZGrV3cls
QbbJxtLB7L3CGiJrYcJW5hSCbmLZM7b835O5TjYU0aVNwvgqC301y/MVqLbP3WUVSrvdJrfSbNWh
XYZjDwkV1ApbDF//jgE+bysm6K6YgvT8r91u26lQ/JjknoM66t+KfJ7yMu3C/rh/C5Pki4NXBl+W
1r1NRRIgtaE0J2/Orbouqs1NQ8hcXsk+WoeD79dHeamP1TwcxxHdu/nawunGZdf6wTIzHQBCcVg/
lV21IAodHOPRQLHbwTF9JciJLcowsDZwe2ditW+/z2zzZQ4B4TWKK0FKNnOvbm42OPIK9WLprb4x
FEKTmtsnu6pEPwc6ob5vDd3Zj0hk40xowX8TagUrC+kceCbtxWMnvXYzoV1BhjWYFHThK+CHdkmw
aHqvJk0lbeuWnyH5Ph6b2H+GDNkt1Li/aqrIftlBvPWJKYQLJfxEEwktBb+/ooSkYTRT1BsN7vgv
N62f+3Bsv5vYXJN61DcVXifLLHSU57juAvRcG2WVV1lwlXWoY6hbWF7B8lHX4gwB9bX+0uhpgI69
VthnPR3ug9zr3EBf2irJ1vLvSG5qfiHI6xzkuPLAYj2E0o28le+rGptmcNUuHP41i7gSKWwehdpz
fzazUHWkQ+HXxti4hlYPMytzgnU3N5BdJ3xbflNMoQItGspDPFXezVOVn7JdXjj9vZC14Ufd1t+x
BA1vUeMGN9vPfvYEJoBUIKi/BI3WpYV1lW1jKDp+1FiEGRWWU4qfVRtfrUrsaee+WRggaj3BiZO9
5ZiBGu4iz6vO03wHv7S7c15McO64lZgfDavxBjQ4VRfi4Dwo8Q6xmtgpbe7lRJhoHePU07rVUV7B
Wsm92hhoMoS8x6RU6TGwsx+PvwLGVAI2KOxWj7pSJbhWR6G5k59FXj8N2ma0VCys5tE6JKrOKnTw
x0UsjcudC3oXUkrkH9y0+XX/7BAqUUZJCT38/VPcrv2SeZl+lFWQ6PorCFFZkANqNt83bg2/cXlj
HanHYmmUaEiZFgq8fjsBPsnaPcu6+r1PQ2tXowKFRdKkfS2jTY0w7B6lrGovVAW8Kyo3F6RmvCce
j4ypDGxQZfwG2KZ97VNjXMMunA5GpzpXCRmSEKAZ6lObdf9apKm1K/ldba3AmD6qgIDAPELsWikB
Lp1wkOnYs8l3cR+69L8FrmPBUA6GNUEfgEIzgKh2hx8jkjl70s09YpXN9EXF1qCcVdYME8tX6Hf1
We/78TRpgD9cPdGX0YjgzQCnBfsTsLonmAYx2209XphzcUDI7uRrNekB2E0QPS2PvW3ZHyc8iMVC
nsqDVY09yp5/W5y/ZadOxyVrYG356GMpVr/ICNyvyatjxOugfIW6xz+HfN60Poqj0KeDa8T3bv28
jzUiHvNOiINmZBjSOvHJtq3u3ORJfz8wYTZ7zQ9fH1XyLJopBL2tfy9tNIq8kJWHrM/jkrioPC2F
8jNxG7G71z0GvjfLPoUejJveQuzdV/o3aBzl59ArLEyd2oCbjZ4Ucl/pKUbyZU9STdsJyxrORdZk
6zobqldYLObCKHGczADOdsyqN3SqDMROp1uZEC+HfuVD5kWTUlJ7iXoTv81sfUck1Pmi+S42QPn4
NgRadIKOhRDEXD/mJDdd9LyOiqG2Xyr1Xi2wGzzkBpN7WyrOF6uvIL24inoaq9p+JW60kfWlB/NZ
jyBgg/nYjBM2cHajVqtR9N6bxgS7cEIr/S463D0VB8SRq+z6FIwe4aPoVoiq+lqTeGKdZ4pXvphw
PeV5fPFqM9iZbjMtIjzJV1Ht2siloJ8rkMe838Fudfdt9EnyyDsgUXNI5R18ZTflVvRkp6WyStXe
2Fb5AMF+8iDFzge9QwQjT4NhpzpDfpMNRGMBQ5nts6xyojY9Ctf4KfvLDkSug3WINOOaBw4zHzMp
3r2gewtqddoahq+RkOiwYlO9L8LL0eHOR6AdA7+WeyuMbfNap6ABehMnV69+ISY3LrIytLd5FOQf
ZVI0CwUTlZNbN/lHoNa8nzXjtXXa8doWxVlW903jH+rCb5aGYecffZ4Fs7xFspWtY2kZCwFl5km2
qlO2KUxvfBknW0VGqN23o+1hZM+bKEAB/dAJowBSVDU3eTAq5EF9Hw1uWcRfprm5QDl7B/hpOpdK
xDP2kJNqMvEF6UZDYUtjAXBY+FarIV0YNG/CN9INcdpg481FCxjmNuvzZH1vjaNiR2AHxbegYY9m
1c1eR4VzCZy7fmuglRyEkSvIA9IK6zN4AnTOP2YeqkLyZsHKPd56NglbeT0ZgBnDjQ8mHRqRjs/o
FB9lycod8sBhcb/x7KHz6riflVpOoG8wVCA8+ioHCfg+uwz3GXkZNp/YaGv1tcflsoYIVcKnWutK
NNxgQ0LhUcf+o1N43fUse3+EVbhnvc+qhPAfCy1lljHLTqDe3W8VQGVII7X+7Ez5BVshZVnViKvk
nZJvmlZHGbYy431msJoKmShwpPQJxpiR8QyBHc3iAQSRIVp1MXizlWJaV5Cxxv7cykMSaacyvfCQ
9udHtSwGREG2ucEKWBbzxu3P8kwebMsZ2Jt52KnPA6HjwItMnvo6SlZ9OvQr4ajpviKxt53Xfocq
sdWncXLSjRvqxKDZrizRQKy/qgJ+lVuwpq+b75FtDr+wnfzVu2MO77PIVpad/2YW03E6DBN/Y6pq
fQsC5T3oPf8TTva0Ipg5HdJ0qN9bso2maSmfWhwMGyOxkUNUK+UztbZZ3aef/gp+sYXuXVW9d3lW
b5u0q9eyGHdwAUzRFFtZzKvAX2rEzPay6BSKvjARpjzer02yb0Ek3MWUtAfsGFPQoGi9yTM20B+l
a4Y7WdX4tUV+PMN3m/Dja+l8l9ErOAHdrWqHjSyNDWwPki0XWUqEP5xhqn6TJd0U1lPUxzMkm7BX
YWnJMdZBtsoQWRgZ0z5OZxbJHEALhJntzBHTAtnZz1qfX4OlrmVrEsOVUo3Sut+1RGpwhRJoCHBu
VpysKhRaq7Ddy2tJNABGNJEMlcG3KuybRQmH7km2uu74g6CsOMtP0Sjtc27gqCMqw3zqySwsUrfc
TmjA/K5hPhCVv59ocw0ghU2xC4TARMBu+E3gmBIKzTrqPZnplTxtGubG+6ksB4OV7+DOHTGNBf+5
KsbOP0g8WuFP/w9GTTYMevY/jJ3XcuPKsqafCBFAwd/SW4kS5Vo3CLWD9x5Pfz4UexbX7rNnYm4Q
KEO2WgKqsjJ/swIRiINgpGxx9+4pO9j9N8MpqOVRr6ds+AHcP30jM+St6woDwWzwbDJ40E1SaD0V
/gFm/agaXbgxoPE++oH6HKmRcQKfWj/nftmcp65+aNWkeZZdYwPZscjR2JRNdo3wyFJ7cHrHP5vx
RI5U3rqNckxYR/ay5Yc5Mdc4BxuyojAqcaI9ZXh1H3wHEaVMtIC0lODPHaSvP3dyNCRV/vD/ntd7
/UbJo5Ak9f/+Jn/+/F/f+d/m/dV3+7ct9tsubjHq47y40IXTg2Rz8RqY5dcqB3pn+Wbjjv69UeqM
Y4ztHDCVRPepxqbVsWFEJej9LyrVOWXmIK6jjpK1PtU56LCieNcLyGB5nj4DEHavptusZXdtgB72
8xr33sjBOSFOoAwkXbQZo6i6pFNyIYB1t2bf+ku4DJiyAo2gmja30eyby8PzuH1vOxn85FzHWbnH
4EMdQqRPGqPdddIRe8LTFLqQj/6cl/BAqJ69UQFdrqqK4+iE5OsxiorwwzWXYRuOH1k7xMdxSGm6
7vghsAi6zQrmWcqfWX1r/Zk1zOw5+V2eovAuzLNw+JIfBtkWH828+vOh1AQZpoqp3mH+0W9K89VF
vvJU8eSZKOO89rYYTnFvl+aBsbTGd1Bt8nIXzP7KlvRXzsNrV/T2UbYwcGKfQgKo4U3Z4sSCRUJY
a0fNMrOTDux0Y1VJ/OIqZb8wwcT/hPu14ABa/+4r59XXSuU97HGkbDMne0yTPNqXLkRgtPTcx9wg
0J1ftQ8REYGoY/27iWzMqNr4xzgzsLxJQzuJP8tG/pukOLRl0yjeWiG1vShn00zsZN3d4ODTLZtw
rWNAlCla4/NoOjZEQKIzT7KJ7/QuMTLz2STzAzSWTHGA02Y4mt45V8EQ213907J8ih6ggmsw/8Qh
lt4GV3kJbfEjMB3nWOlhcC2ssdiwPpRLldTj7MpCyp9siD1tJ2G7JJSd/lsW5NtOSaOfqo4ZYZNW
7ZWslbIF+D3uTFCHz5oewEWcp3gj2nKUKD5JBHYrpenJRka1eoo0sltqZj1NE79zfHzjp8YBdI2v
6PSluHj+iIFjvtfkxrFDOHFVoYvypbX9ysB/8MOp7Har1gnIdOCI72TTNnJCmeZ4YMxfmcA6VLw+
ftEiwWci41kqWc+tHHDWvSXHRKCK13ms83T9GeJzerQjkSDhgzuAAxQFwFiVPwSzjaG8G6W74T+j
cqBIyB/ep5gp5OCMQ7+Iswvrg71ByClFNobaLEAQOtsi2kWqapziucU2YVAcREyyqvoc8KjbPnrE
sscGKdM1RrvdZ9WlS2CO6Y8x+AaBDMbGvI2QCo8XWoXAVpTOe25sVniWyB1EXu57TSpHunArjEEs
R7xN1mMHsnDdoD+Dq7n1H+20KL55uJ2h14fWBFhQRBOl4oQaKvoBY4ntXX8CH0+OHbIt0MVd2CrG
FpWuT2s7TZUG4rdKnAPtI4QS9ktrmxl+kqevbsXbpuLtcIyGKjwTSidrNMXC99Ro33R3an7Fc9aK
w9dX2QttaXBYvoyWkewVyw12emqIpzIG8OO1UfRlGPaiNh7NJgkoBcba3uehWsWj7n9DUob8/0TS
11Scipg0fZb9fSyQUYinaUuEy281ELuuVNuXGtXNs57j2CinIZfmLfG7jI+WHtrvRXSx538kOret
ajyM+HLlQ2VepRcZ9ljvFcq8N1/WYfDSjdeN6VoOFnrebC0HMJQ+u4Cos/eHbhUC7WYe+jSolXjd
9ySXFFeL1rc2WIWPhiB3Lz/iaCU+IkgsPyQDbuN8iaVz+Ci9QEM4BtMuZU36Kbs4UJW96HLzPh0g
Cq9SM0JKV1qjurMU258ZyazSdvtIkEHCzgt0jedxORBFSr4B6TQu/0yXM71ZAsX5Z7rsuw/MrJEp
un2n7JX//P2Lbz/Dn+/zusl2OAbwA8oZ9++Sd84a4Ap58hIzmg5v9X0IfnOf5XmIzAqSVE7IWQZA
10W25AVlparSyxfZwJX5pUu86uE2exTFUnQdGofzh5vEC3m/DX0tm56KWvPkoleWFKivxJPQ37Ge
TlYDPkh72XTQikN6pH0ueWCfZ5KS7I7Nxt7/9SHK2KidR4X+/n/50JSSCnbjntT4BIGcc4+3huZZ
LYrUcC+6hx2459bJSi6KWehtomao3hHpUbYJzOmt7anDR1lxPJoXR8/BPEGxDaoCvu891YTWi2Ye
GHQNSXjgnGYaV/gEZBEpIdvwzxEQuLO8q91arIJ21tzvRX9yjMeiiJPPMGyfpnY2ub5d0Yx/kgMq
vMRlGXXdNRLGtO4iYZ2TJsj2TYoLgsE2fZYDcoqcrJdK/hy0zhPAW3wCJ2264vdYbls/E4jrecGF
2lRPWqfpv4cIFekitX96VoyXTg6CzOIv4bXeY1IP8QsvaHHE3KBZSXcfDMLZdt34xW/cP/1D1ts7
lzeKkyMOif9aDM2g40g3edv7qnhbNWX7tkB6JZa1gdpTRxhQgHLGtjvlcbrpCf6D9b1JzrQnCVQ3
G1W3myXW6uXrUOp/7mRfUNNHwqBZmigvoCfqrRu03VAQK8ZPLUtgFeNr+qAGNo84T9QimBVl/hpQ
axUPqooNt0j7dZ8Kl/RSOH4SOB/aGsWLFsrgQfajakm/1SNW1Va3/lJ4pGCmHyAYQY2jH7uQriPS
fwQ7YPs0D6SgBMM60g+952j1wSU7foBXQzZ6GjcmTqiLoS27a5/BRx178y0nx1Ms07D9jMIKB7DC
a68hLPqt4iB2dRud1UQFvgKCHOs1hOa1UiYNJA15or0B2n2BY9VwGVR3neWWeTWUxryONexuo3SM
o2yC/Mm2k1nUq04PzCsJu2xhTY21d1SCU84xMK/jhEWtsstNUg7BVTRFvJ+U0rtJNUH9zFeZ09Tr
FB4eGbMetcusewvmFTLQNXKPZhJueKiH6uh6+vCE8wJiFHjWbJBwuIqY6k+Rxca7EF/daM87omHt
bFDda9l0C+st7Fr7KcP75DHE12Yh+zsBGUKZEv3QqaifaEHR7qzUNPaJkf6QC9t9iS1iyvipVVbo
s/JjWV1onXJTHMukiZYApMZTl84hnfpdBs0T9jwHG0+rlQy87cwPl+EGQ/fk2qsjqevSia8ZSn+r
fr4b5z45qvTNn7v/n3kYKDyJEaZQUTbuN80EDRbG6Y8SHhwlddV5TJqwPjbESohhrwelGFGmavTX
yA+cI07M40JGXLfmQMxqIpM4VlP05qmJuYo0Cl+kcj1kZMgPopRrv/mN8ZLnuvXTz6xjG2X91iVC
XyEGokKzHEj/IGmQnkDONQgQcofSCzzI+U4hC7DCjO4BKarqNURWSa4No6q5q6Jt2gMBCP1af5BG
ybJfRZvjYBYZgakR4Z7CfzOYvQEFa6U7GMMLJtfBrs1w+XGncnr5Z0Llxp95mIz/bULj/2qjbnqQ
zy/uiPEqw7hsK5/f0fCKY9O2+eL+xKNKsjK8HAeHhrOwakDHIILrfiYc2vaxarI3xg1JNYp6v2XU
2DQIVwloZPUmJkZcKhZ+TpE6WBAXGmTEqQilxEs4FiXeY9Wa5RH2FBLz/M4CS7PW8veij+1KFV6F
9g0w48SLnyVKT166HngOjpWwPWdIn9Cp70fCLL9PJV6PswK4ypnpC9NGd8mzFj2WI8IRihXqm7ou
2FQDM1jIbMMMyzYS68WgdviSOAT1VYb5xdxqm2Sh/kerUJJpE6lGtuFIiRZ/9h6HafIwpwwor7H+
uwHITJFH7QYBIjbVYhgWWds1Z7nH8iHoGjgmJi9aruBOYvqAy8uqvl0idyxBs6fKVg/Enz5zvpMD
LXToVd2poM60wbwmVeCe0at+HuYWRuvm1bXEZfKm9EF2eQHM8CppzLUyRtkSvWSxVsIIh9hR6+Ef
zG04Pt5RKqMb0jtW3spLZinvVeKWu7LCg2Zgz1zE0qXjfsi4j8iTxn1A3mGYBKDFyZ6o87MFI+Gh
L6spiddVX5EszP1kh7iRsRN9Wj6ZieEveYSynxEppPntKmobT6kity6hF7nrgHT0W6mE0HgnpUW5
q813UYqaP7n26tkJ+mKbi6o8jL0bPYyUDFbWpDbvpe68hY3h/dJsjizFaH+XH0qH4VMfKmUt0wa+
6OtHBB+DU5z76DrSkl1yUPZPpOJ6mYGQo5gMBKe5T84oyB7BT++ytQxT7heVoJ8tvP1RBZ1/i2Fs
rdRPuOZSuSjc4UNzi4MWO9PVaMP8EURagoV4NX5YqqWu9brq1hi5CHSi0FK9X5zZ1ZAowDoN+FD8
Mya7701vnhV0ub1UEiJGOZC7UUP87mUr/nYL08zcTzNwgZGkqLbUWCs+ZhOm9L4ojO+xNy4chFlw
xsK+SQMyGWDIgWT5P31xq6uL1oKplTeoMiNhp786hjEeogFiuXQE8ObmX6P3JsHUvyffP1tm9tpF
feAsPQ3khXN3n3nq472nKg1zaxgs6drMirgPdBlseoL7dtsagf0IEAgvg5ceHNwiJrF+bOZmpejd
po6RglYzzX9BNdg5Z1H4UqMS/iK7yJLvNKAYl9t8d6SYBvNkKwcNMZp7Z7aKlh8w7Up/RhBWjt3/
OSo/kOeCdHhKmmZRAddH+NL4naJg67ta+jmQoAQvh+pmQ4Vsm6PwABAIqc6aKiZ/+zR6GV0EtQhp
kh+CCAOkTrdrTaNEG6PTzxolun6mURT9WD3JLsAMf3c5dLX/zOri+Ad1XfM0ATR7LhFQ9ks9fTFF
lL2wN35k8D/OsgstM3NVVFiXy0ENAyLg3oDxqDRYz5lKDikZ4pWH5Mp7nQnqiUZr7it+sHdndE5g
2IpntSbzqGXmUXbztciWzx8yy+CCVBAuQNpkHyULBLjYF5I85sGYeSMIbW7iGnSfzIYpAJCfMs8A
1mKXxk4mx+SA7NP10di5EQLYdYYK1BhNwMkmPLjmnF9cttCPzH7YyyZELWjF0Bu9Hl/dv6ZpARQZ
OY2a96pM4HtnYCDAsSE8b0P7qW247k1i2YuIqPFHA+Nn0HLvVzeiCjQCmnJVmC5qAEYf2HF/GE17
AWTGYBtEhf8BD65FDN00pMBU/6+7gWdEURL/ynpdLwJAaBe5mSbogi8iY4j3sikHOForeycJvgpY
ohe3ihDUbiMTCWTCuSXnM2erT426lPGmUbrB1dHwfwu84FF2xfY5AU7SaBZJV1FYWEOC/l40PTp2
dv9ddUi0ZlMXXIEE+3sQQ/FWJdNOukO5FLlWruKupGxMBPJgNpnxgCCwvdYGYt0Gy6ZbX4SJIkVs
TYH07eQnOQ/6fLhMLLx4beTKTkqFeDuRk/4qm9gldrf99z4qN+AiXJi8DtXCkpkaPeXnCdvyl8hQ
9FmCS89Xmm6PkGaoeCJbUD+7yrCZBhtM5txSKa4fR4hthW/hsmrh2SN/l/cLqJ+1IWD/3X/vFc/z
Zvql6LN8SCByZx/OaCu1b7pmYam+u+oIgBbsSc1iiJPquQcUuMyrTNnJXN2/mnPMKZsayFU0DhR/
h5g2QWnXaafRSrRTSzlp2zTGp2zJ/mQSGC3I25RieD8p49Ge/Z89BS2ORuTF2smq4GxlBqdlOYKS
hbemil0seCXg981lJhnPeIPXrqMI6ganBvFqDPna7zX7q3SePKBcvyp/jBcgp+3XEBgfBxGimqjw
tP2QID3SofNzgQdF3pY45iP2/LexLuwHUq3DKvN/U8nC2emfG0X5zTMvQp7mP0MKeJvmRtXFprA6
DjpP2hSQTkeBtmEJMfS9JPKmdb5rRKtfS2K7i+2bn7K7jftm21VevKlnum+cJtViSPX8YcZXv+lh
A1Az7t+LKssPugIX3HZtkh5gYj1MEVdpG9qHuLGNF19zT8p8/sw6Q+PUUP3pn+f/1T/qBJypZZTf
a6/gbxbgqwdAzbbYIfOyjhcd2/pJjwYkpLNeWzd+QLVqVpQmoT4dcaqjAj83R/LcO5yegqpZ6VbY
LlN5COyamSHd5wfZLM0IfSpF+eq0EqC6B4N1YWRKdgCrj3pyZYVyVM71nRADVFAFm38FG11rrEbV
KJf3Ppk7gVMDL60f14Mzi77HRMbzGyHfFNZSQjEbXN3tLZkHGr2hFI/Tw0H2aboqNre3LmtzHQ9v
DSZXhR5bVltEePNdOPcBu8aiGTnMhW9FzjIVQfXlRd3Kb1v7p4LlHg6bA3XWUBgbckp4GIRhSk4E
6i3kZb38ftPjVfp8IllI6j8V+pJ8p4ozzFwIIHu7KShxrjCE5hek8zLrnadeIJQF1zHgLCxHCwMz
FjLMu0ihBAbsL/twEnTcrcz6aZXGk9e57XtRV9W6H8b6JIrOPQFgRMZYVRaTCWK4Bu71rv1zl0/V
1aPY8TT0uvVYONpF2hvhh2k9IjN8kWGPR1oBt2T9kuR5sUO4DuZGTeTNshHtzKKYeSzN0Qk6vMmL
pn+c2hTQY5C5QEeTF3O08wNbPNJa/8TyevTJEaR7jiEZEN2DmgI2AMZ3njBpEW9iaevrMvvpN3Zw
9qVMfTebJkjZel38rNAgQtESDft7N3Yv+cM8ZnccmRIWfiT4+lGdjpMGekkJxgKBHDwk5vx9g5TE
UiAoi9CO0e8zrEuWOo7i3xHDJRkPbdu02ytEPzj7UdivVPTjYVQE7r6AY7iNhxTEhn1yQXRsnLDw
t/KAFEYDxECnxt1Bm6L3qVubaFu+OxTtz7kAt3o7Rs0fsgNyvFbbAlVz+psht/S0xu9xuDXTkoT5
VOD7FRTZIvK0GPwpypGZ5asViFNfTx4oYYpX7hzEe4zJ3aR6AnVvfgPNKauPwYBoSSezNI5KhBh0
6rTvdQW3D50jKXqDKgtDCgcoc7n7L80Of66NHrXf+iBcaqPGHohkMiFzRTHw9uyWRfVQqCXQrgoe
UTLjdtSPdv4V+un4E5xJ+saeWqzTLEzPUWbHR4V6/MYdSF4mRTQtAGYAAAu6l7Rwq1NgTNXJ8gNl
mdmWWMrmfWCg4kqUP0/EUsQHpjHX1fpwGLFfmdPYZWYGWyp3ENFlhmm+SBcUtcj3rEP9CeQYDN+x
fpBxJbINyYJStbFHcKkNlrI9jbmxD1lANiKeLJi6VZMru8gwm2VsuRlZk0Y84ZP2i0xReobf6i0R
0VMgazTKhipDQwGO1SbKphUKAuJRtvBf0g+xmMibqQEbe4rC6mKw0/fEx34lVFRBusrwjkIJlKOD
Tu+wl+3G6GxgGGHpLkxveuVMPi7rISveczZoViteHNkMJvJ9Og5JD1Fq5e9ORobWrd5st/Ivjee9
y14v88Z9q42AFGo8zzQw+TvAGBv59+rS9jJFjfgoDGIOI4N4mc9vh8gmEC0UoZ70wSzRma26rxoe
eeisSP2mP5ReQHno7eFSj711iNJGX7tVH37DC3xjxQaokVglrz+G1dr1sEKsM8xL5lyWSIHeVrmH
+xdCFkcngvf+BpgM+eCweKny1n8Q8x5khU2/chwOwqlbZNSGHHNf1MCepb8BUNUeaX/wE/Og/ICI
NXRjl3PdamUBQ9tkWUcwaGDF8++2HB9I+IMlMpAogEg2Gu70hWDmEyuu8QI5ETKWjr0vm0b1lVy1
pJsoc6EG6oakQbUuqdBmGW791US+0OqE/qBCDH0II+fi2v5vwFzOc5eaOpLBQD1UqgOsdSlp97T2
Tjk6AptYUc2nXDWMJWI97bud8OKObuP9mPDkvEEQBfE4CoXVL0qln3AyxAfe5tWyd5z6sQDSNyXW
d7NIePXnTZVEQrPIIq+87cBZ7eAQYjnf5eIgL9aER7Wjp9VtF5Yz5u/ATiJdqQXFzya1iLJ843fk
ioNuO/ZnZ+FFSO0gebYVC5J2beZkWKrqlMy0iSE0hqvXgPe0ezN7zyd3baFPZ7+kJXj3HF2vVvjr
PrEjzI+RPwRmntQnZ5hKSj2zOyhaXuoYHYY6VvV31q51IhqWv8hOyal4Jkq8cPCtXhsvQivLS/5b
dsiL5PIbo6WSx+3C3VRB7Zd9CtpfW1GUv3PqJG0SrHrdHgCf4y0acL5fy4T9VMxLSXus5+zt7Ogg
HFM8ozJ7s7mFXVOuE5Qn1jDxZt/5WoEPya8igl/z6fZo9Zr8mkTG72t0+u/DyO+g0+Px6mZJvLHZ
kk/I4edHFEOcTYNYz7M59OGiK/1n0OG2sY8ddADVAkCg148sGh4u8Eoz+Bv8kUHQlYD4Y9vTH6hw
c+zQDMFySk6HB/8bBjzduWI/2Xs16mo61rbvo+IGa9ge5c6cm16hxYs4rcsHOVqnT2SG47fci7IL
kME3tO+Td/NiBbzdsg6nZkHx0Fjei3SZ6ZFweBn625AchwJ/QVHGfwxiXGgAGAdLX8+Cg5xOkkGs
sXSPN3KuNTYtrxB5lkAk7fEWCdlKALwSuoJ0jIrmtJS8K32lPOso4N+7gnmwCbXyDF/bKqjws649
yNAU0gTcPiXF+2KORWFIhXs1MyrkWVgIbN3qL7zJ21tY6ylomlSWs4XamCwSzrErUEDFWom6+qnp
SvMyDVuZMa+dcdoTKkAYlvn01P4/zRml4HSRehv9a7IDlGDfp2F6UIzA/SIOcCZwlJgZ7ppElAiV
JxROofE+mJjTbWzVeBZKX28HFUl1uZO7VvGnWfaF/gq3+Dqy4T1YeQM8AbKfjMei0sDAq6CMNv84
cky25p/1n5nYbKWXPM2+5XkrsAo1aM13OaLRF98P/9zdR31+rYuy9EN210vbIojuaAD+OW2bl7RV
472V4SzAkmA+x6IbMHX2rJ9MpXQ+uzryn8zjj6LyU/h5s+HxHYyhCzIo+Mz+hdGQTWX4MNSlmTvF
z8mDc2zg6/XuZiBOtdJRcLJXlY09xOYRWIt/NGsxbmsHBELnjZyszDp+02f0kGfn2Y8eulitaXOx
FMBPp5bttdaMy5AFwznMq+Hsz5d2HBWYy+WT7JcXDGljMMypgm3rGKyNyQmBclN0GI1QHO4o7kqp
u4ubob4hceJWygIKYin93rA+1loFTjzu9zeceNz5N5y4Cl0IP9+pAAgzf3mGEk8XhEgOT8CT5cWJ
FXI/bpzuUnAKtz6tmSk/k0uKZZ6nGPF4Qa4wvqjk5uceWFI+Nc1BgOnLwfeL0HxFA23Oqnr2yWnV
BnuGst0AILGvPaAXcJSm8dOkltVzRPRUfzuAcJhVjpWj0hjktYZ0iepb8QrgUn/0W/277C6H0N/F
jd+vZTMPLNKhif3NNJxnnUAdjlqYftUj4eXsgT7BDsdEKsLrGDAMyT4X0HxtGGd54hIz6LrNTH13
P5QhyDKRxZgjJjniSoJa25YnNbXOE491iWmKoR1vt2OIPVzqZ9Vadt5G6kAc/9WUnxFRCkMExr91
6spo6QJvnR+A+989JBEwLnJH01dFOoGvmAyxtEOM0uqse8/rzN5h5FYhssyhjCLOjKPRaxcOWmOo
J5SLyWyEoXaSTUVonGp1O8u36ThRquQnautmhvWV30QbottmKN2pJhh4zUlVBH1ffitivd5i3GJs
5DTKhYfChrupOnF19s3CX3KOqA9d3wRYzc/4uiTxrKMJorueGS3gjkJKSluZq5eXW4a/mBeepv0z
cM/6Z14H9sysIzLdc6jFxhCea70E/YKu41YESXmNTFAsuDhmP5UWmWKgMp+WGgyz2kh7tjFCQDEA
BnMHsvhjCNV9hQbiLq7UfKs08cj5X3iIP1rIfinm1uSUfK1cZ3rqkJQgEFffrZhDSE1xf2UQLaup
UeBXn796k4uWouKmUJLlrT0UFuIxmrc2KAqe/zWSK0Z6Vmx+XPq7epZdlVNkO6yKfK3BHSXY+8+P
yW8wbPes97q6nxL7z5feP+uFib4blPJVdrnsDGuVQGE7aTiDg8D5tEQPJawaqwNCBIRc/9FviqI6
FEj0vIokvM3PwkpZabhH3vrn+VkpSNDM/er8PXL+3J97Y7IuYDZtkfYIr7AUOi/rru18Dk1cgQUg
/MZtM/e5bs4xxku/5OAYqR3xSgAZXY3P8kNFUTdbEmkRmkPMH6jbLW8aoI2wwgt5xWxb1W6wckU7
n+h8Dqpu6F8CrevXVdFTDdZzGH2Kaq0k7CDzrU1moC+OKpRYxrWnPg95qT3bQ/etnabw5CdCe877
sDuZYfWGbYoK0M7LnGVhxsVWzvXOCO30WxhPwWEEJviQqiESTlkevxN4fyvw/fw9AJnxnTL5GQAT
R768Qqcw08uN53riGNuiPmmEHejs5eLFCaJykdR9/iurd07WJL8J2n6xEaRvk4aOApWE/mw4kXbI
ODZvR9eqn0khKsiGaN5jaZCN7RBdhrBVkG/1VfDE/ZDkOz2bSTUUeS9doE+XqSsKFl3WbBr37k7L
6gUOyaDV5gEOt+rFBRwM/B8kyr3PAaX2UPX6Snbl8zQ5N1eGbx1s6IPslxeUiGvgR2p7myv7fBEq
x6yKMF9BK5FaENhiR3c2gxWFrzh/fPfxffoZKsnRIm7/8LMpW/uhkp0cMahnLEMQwRFBTzEmW9uF
VvysOVgtmtE3SDIIMH8iehZesUxQ9HsBHFO/gK6BYv1Najh3UNMf/LHUwDxzICkmdzz/q88vzQoL
y8lcy87ch+KIGeuxjodxr7XRO/CL+FHHn+VR3lmGFzz43VuJrP0jIvXxo7xTwsrDO7e4TMh2/dAn
sS1wesGyEhJoUzvZ79Qv3orQq95cJeWhAExArSvA0rdIdnGaT6e4DfDp8HzLOaSg2mVfZw0Tzhzo
0CHKujeMwboovmsRDlBIgBayu3fJO88DvlA12YNsgetWd9hloi1DxnYDfFeguGakD5YZeyC1wq6i
ygkZVnY6k4nUKZ5j0zo1bTY41exOwrbzlSWUblkB+Drd1IsNK1l7Wjks1TJHQlEBToNsQ/SEWbt+
zuPizfZJiKJC9GUHhb2I/UE8Zr4fnFUV0r/VxsoXSQFK3Vb0IdI024o6KXZdhNBT5ycnXbM8qlpT
valNRTcWYYK9sttXkB2N5DGLNFzSfDN+M/BJ3HNYTR/FWLbnLEPtqW5QmMw67CJis0SzaL6TF7cB
k2ypvAN/DcgmNuPWmoN6tJSTFVftF/zA1ib55ws4DNbrDE7Kbcpf31KWjrcqPRfHx/hXDhrtbOMT
eG66KhthWzk/FCu1trLPDgdxtnJKYgsjxa0jLV/9cK4yE3NBuUNxHhpxtMi3AbSpaOEW2jIOfOe3
iJIjFTH7hzZ176odKJ/YU5JTQ8D2o59mOrxO0Yzg9Yh1JRjw1Kqvre5MK6zA6qeoscb1yPn1sdMn
bdMltn524QZtez2MTnjipHsHBUGIIRNeYq0f7wtoRvvcdxd2gnCWO1/k3V9NPH//DDipgvVhaGub
Ke+MF4zQi8AZXuVFP2pN2NzuvfhSTWH3IgcqAJkjSupn20alLCpVu/hIAjSQumjwNkPZAqduPOyq
IsOpN/jPHYUTjTWljD4+FfNF1R0dzlvxQ7YmVP0X0H3BLZh8bIcZhHfk/KEchRWTgnJzg9zRoK3N
3vGOlYv4Aktsu0c3eRSIrOLzbuJaWk6oAtmcod77NPhETxONxXRliCb+3WjGb+A2wxvSvb/TxO73
U/BK3ng83YMyGaPJcF32MSExffdYIwaRw4a2rEVd1Sh1+b3xmk3vbIrRO7LB4iENoWeGfRG/txym
IVVoLWEdo+QRvRW7fbWTo1jWcWDA7OEsRyPs4YhUxxcHFYVnd1CPWgdDK4ViXDUfpKV4kAzl/XbT
NB92RRYrh0S9ds1yGp6yCGhTOnp7W+Kzbzhsoy9xYZph6xK67aN1TyrBjVaGb2Lj2OfmAV0hkPUC
ya9Ej+qLAC2zAsJjocrCWmZlTvC9GLKjn3MWX4zZVhfkITk8qztydZxMI8SXAV06OUJZvbEI1NyK
z40ptgBA6yeVoHzZT8LcuiHKGuSrOeNGGTlcxTW3NzrKvS2H48AbtgXYPsrNk/5MVrbDvlBz1ojn
2OsWz6OXahxGdGsGCp/zKPLg1kXEEYgeW73G7fOU1OHe9IL2iMFSuK8to/n7Tr+P9uFaD/vyQAK6
27hI0j11GPMtrbjDcdVpv2yRiF/9kC78seFQF+LIWpS6BbVH+95qInH2Ke2Vz7nv1IfWQuk8/5vZ
28rOZEtby2bbl7/LviovZDObJ3TnPmS33bvOuiZK3A2BcE5TQ1GxLtOWMEglQajl7mM3Te6jvBvU
7q0mJXyQXbWfm0enTw/469lnUQ4KFLnAWMumruj2WZsv8s6vAlyzlHGNKeh/ETW/95lZpuxVO95J
Xtm9X97dmyVL1zo1bn9O3f9ekVG4/OEW+d959MLLjXnEWIm6Jglv/Ei7Wuivpg6eRUOQ+SgzDffm
5HXZi16/NFaDWRDFZ5bFIHG2FJcesavqNgrhuHXgOM4VNEeDxFYSI5XQT7sG6toW5nZ/HTRsbhmM
fsIb3Qaj0X2rYSytgLBMJwPf4XM5Jc+YXMSLwhHKpyfSgx3wtCMcNe2tXqbWEv/L4O8YZq36Aa7D
27pQ77eaiKpP7Hbk56yiaTeZ3am7TrGa93BIScnxOTXC/k1UdX0w7JCMlB5TzeLfQb7FX1ExKU8j
tQbchcVPTf8Vdo4PlR28hpO62pKDU/fmWLz2QPn+h7HzapIU17bwLyICb17Tu8qyXW1eiDYzILx3
v/5+iJ7Kmrp97j0vBDJIIlGCtPfaaxHt5RD6EExavi1HC3vDnMxDrO6OpiYnmZygzF+h5JreyaRj
T/c5q2o8ZNibM97jGwUPwy5vTedUxwWCTroTk1cP8PBUu0HBdqLq+a9KCWGoeatajFC3yaojcjzf
NF7bsA2CF2uqX0NfzeZI0NNWjKJCbyOLZ7yd1TWCNTJPlnYsWj7nHl/7YT6T9YLC1x89tTkSnw+m
38uGvQWR1WcdqsxVAw3UfVer8atd/GXo6AMtX5HQv3MF/EJSHMUm8v6Si/TLTWYFtUmAFdrwu0YB
A8ml4v+7CK3I0tv11T+lXQJHMA6gdv+B5l9OdaFnwWU0v8jE7Q9hu9m0clCc2EmXmfSW8YkKWCSF
zT5I1B9sgMAwrnW3PCRjGl9gJosvk/zmyVN5iC2rXo320G6DkvDexbKgquV7+4G0JOhZ5+yTIv+O
m7Grznlpa5/OS2hP1bfeIUniw7uAUT6y8AjVAFQgGG9XQRKPX7CZR9us7zE4pVFxttrM3vlR0Z2N
KlGBWULhUoBDI0Pm7htPKx8zqwbzFBkVprVHXBfZtVDEzvNNHkVYbmuCSlFvsmCs6HRYtuCF9kGz
aER4+2a/i+LG5aPTKWO/cjMd27FWFMQf9rzVISFgWQMrMIzDhBqqIFLWvqleRYy1F63U7jlPCNep
LMNj4fqPc1X3zHGPAnRBSLglnJUb8zErUDo+JDJYpjW/EVIzXgk1iBzCSPw5WlxVv5azb7IKEijZ
g+Q0zla4JDP6u3osg+OgBo/9W9atUOYVowiOqioeZX1ZmMWavplCMBJlDjk4gJVdI71oQzWoO0QP
s00A3/1Bwwu1yv1auZOHukr0Y12Z6Az/kyXPmhhdt8QUyh30oic89iWkhWR1GKuKMikf4DPBDt3p
l6jV/UdXCGWWFc8OuVmF69oq/UdZoHRDt3EdPvYyKeoBbcDSPeeJeJG+Xj0wnUOEG3uJZREqVGwj
0SLrEa3n1dgb4zWEOvU6amK8Og2PKhksndUmBQl4KZh9zXHdG623N5XkG0TZT2Loyzv5fzSLOD2W
5ejx/CG1XL+Vqh0BHN2Arbfeos1cEECAA6HA6I6sTZnsGgNj+Epm1oP3OeH5s6DA9yGnCAy7xlOO
dEnAjJDTotQiba37Q3RI8K48l2OXXfRE/ZlhaCyag4Xl43NT+92pGuDUkNGyBO+NW6OytL1MIkzR
rMohbQCQu81LBuF/CnbYAo5BjDGecW+wWD9OkBydpB2rnILxCMYqhvwESZAZKODGlvmMCTZfwRpb
nBPXLS8EUP+lJXaxdxEp2ORiVsZ0g/geNyNvKlIhS4eXIsNVnrf2ValJ2V408k1Avl3WqOzJPqmh
IOQlyp5bN4yvBZvqZ6e+oDqB3oI6ZX8rCiYX01PTF4IEfKFN2z6EYXhxD3nTHXjU6El6joD8KdsO
VMd2kQoXPoY8Vzy5vQkSwUZNDeB9u2lZwezzvrZe2rLO9kOJHHkYWQg9tL11wpI6M6SQ7G1CwLuG
uNa5LozR9YuZrEWNSwwuVGyy8x0RxBbhFNKUs7yjRp0dnh0fMFnahgLgoBhfwf1FNa57A8db1j/A
12E89DN8DxaB9Zja7QkbNliuoEjWoSe6kz7DqW6lrT8dtDZJ/ZXqvEzwj0vDohLi7VtVo2jv5jz5
9P6UJwtSs0pXmNT6cwXVD4yrE7HrudI4u9Yvv3SFweYDl3u6rQw1vsgD7AhsWuSp5vhIe9ThBsh8
Bvr2S1q5wQ5xFXvPv3P8UubtnV/n8BXDTyPRf2D7vo5uFJ0Xgm42IV/DLEFLVsNCqmUhHt6GHWZA
pCzRUBew4+JLErjDFkeneo6npL/i/UZGw44xuSURkAy9xL2o2tqjBJtlQXjwWWBBDgxw0EceUAYF
x5NX3TWuqFcyabV5d1D0yt4Yc2wwoFyetm90B/apwTnzLXejRCbx3sQrAGLQHDc9SWBjSvz9mGnj
AmyEEB6uQsKLF+gjzPLhpSmM19iOAHmPZfdjmnoej6J65bbJNPaTAFfKi74Kw/QFzKR+7iDqfDad
Ghhfp8+KRYDWEyQMCGR0XkIXWJho6vC+mDCya7PpWuEjsimM3j+ZqaNCaIHy5ZRoZxnFoOczUz+7
mFNuawIXtHYmMHHCuT/VzG5wu3UyjGsUIvwdhI944G/psg8ImdOTlxIXN8CZ8YeZzBLVbT8+h3w+
d2mnoY+UZ/mZ5RLLLTjULHtleKEP8X2h7SqjyV4s1BFOqYHfty9DfH4oST8pTrzygiiEGFo9lErg
nEPb6XYxEbtPIhTIs4WW8b1o2YnNu1OWrgffT4dtlebZbpjdv1kwgvZR/eU9q6apfmgbyCLlaxcn
5/TohdZ64IPh590PlDTbjRkZ3SWEDA6pdzvAeEsBvHEQb4XR59avi33YJd2hK4bgEzFezyk4Zx14
/GVEIfQxTjvW1UO7qnBfPqpzVhba2H78ZgWN7GRajKf2l0Oh6z7oFaykEcK9Mr+SWfPBTFNnHaYz
Oxoq4GcxH26RD7e8qbIRArRh9ZGO5bx5qDyijBfXc2Q6Bjw+88Kfl+JnossIwZzRWVmkoHA0GBsJ
3XIU3XxsZ7MRa3ToDkab3cJMmw9ePTrWmg5wtwiBkboN4R1ZGfCJA+IpDxLdGXppsbeV6VemYcQn
vkQ8lUZlrGsd65iEzlph9jspoZ6yVHF7GK/6MD00pZ6BMZ/9jUEc6DsE5u/HzLmLDN3P2aD3r5kH
i2bhdfk6w89yVXo42N3ZU3c762tlLVL3n7xYt37qHWttCCP77xAFOPDi9zg0x6JZj56e7hcsiQf9
AZINvAmRNLBP+CLrHRD6VHwzYbNf9ktOEHmbGqp+685JTZxtUyBOcQXiq6/O0gEqo0vk2eIetX31
LkdFEKf3BczZAaqnM85T/S+nsC7D0FRfDY2tRNS44O0H1ndJAgwJWr4XlM3sfTW0w6GFMuHZChJ4
+jHI/Bji0rVPkzneG5l37tsoWELzJEAqtghdbhzkFxK7kTR44ZavX32WBxBe/hZh0r+ViBX9yirG
+hzbPXIEbjgl4CVZ/ePFV3aTDum+XXXaXY9U+zYMSvu1yapvToxw+PJS0svWuzRwd+2yMC12uhMU
n0MNoB5E8P3ZnJO2K05EYg1PCjRouTWF58aFF9VpMv1UGVF3caq+IFg8V58cB+e0n4fxtwHFbkRq
MVbWOnuROeAoQzDHqrTx0o+gfliB/05WcyEMDWIDurXetNKNZ7awISgWQeGF+nWYUwMWepZMiAAJ
5OpH1fqm5f0EJ30zHsp+CD8D9tiNVZJ9n+aQX9Mtq3M1TS6EIcU3mR/WSJsh3jde23JgSuaOvZIF
gm8eS7DTVDbFr8ZM4XHQkViONnHGzmalutZ+qg3xK9Ca7wZP5GsWZGCr6i75BAKvAN46lI+dMkS7
CFJGOAEAg+KKck44FYfOvW8T6NBN0TpfWx8wEVCM8CJcT32xAhgD5vzUa7ytmsbaQSZ3vUvgmjpE
+iF2VHeL0u8RhQ/z0QQ9sxnNsj00qT6Dqv9J1iIihOwtOXpVc8BPD+h8BvXznoBl4aHUZ5KFrPfs
TZc7JoRmcxwdm3SQC2tM8MVhSsYvjg5WPtXsZrtAPwWkTHGgLCFeQcD2pJRhFGGMCgcA7wwy/2nY
NGHCu7hRjW/j1BuwMwbiAvwRuzN+u5Wbh9UXeZb57e8zomOrLwS09Ct5JkudOBKAD1ZFpHrXJvHy
16z55s+O8KhN9Qs+CBvTiQivPZ4upCjs+tMwVfCOAb0bBsW4AyU+6x6SjG0Xka1sIAxwht7VghDc
ALrEkyzVg/FJLSPnQbaBIOhyUe45DjaEMt32owP4Z/7Ypm6RQ4XbmBe79N0XVosHhWjAry66YXsz
cX+7jX17OEJB1b0YviXu5OXSnRzPl6eO328cC5ikDL6TYXgoDxkHrbZhu5r/AqreI/NWB5pxCAa8
LDkQLmZg7Gw+lsgIPdH2qFtqyIxFqQJsKwnmEAEDiXG34s1WgENb8XpB6y7hBR4lySmLXOt1DLXg
Dh9euxrd1npFN8k+AHPrNjKZoB627W272QuWxveN0z4meGj3ekLYEK57+HM+pn1eaUs52/ACrfZh
wCsKh0ZvWmw20l57AqKgPjUzILyYkHyeU1YVN0CjkF2RSXlI0gH+tyFAIyaB/cPprNUI9ePnIYyC
Xd83zT7Up/gEOjNaT0hm7zxFK7cyDrHxeu1K5NgySeVncJyUT37I2lPOYtPi7VGzKWREqncuR6IH
2lTDZxBVr78V3FA+ToPBfpRLGE/RXbC4jrbCZRKt00GBHAUhu+VTbAgkNvn0Q/4YIZVSgPZd4UGC
DXdmjLfnqcMnurwrRNyyfwe1BwHl12jyta1exM5BVtOrlR7m9jHMTG8tbwNv9irmVfAox9wUign8
zIt4v6X3WtSPB7UrxjO8HMxxefoxzS7qVUNZwzJTf9eUre1s+tg3T8CNz+bYmtcaBsjEHKzjEt6f
oT+6JnIdt78k3NLDCSe85eLLis2r7bP7Y/U8rYO+jPgzlczPDvD30rL5VtxPqbU1h9BcERxXn+UB
moFmOZNJrXHq8zQfbkmVsPPzWKw95L8uzU7oYXdR5nOZIc+sJEuJ69XCcSmBgKtciflTIIuDxqb4
3SmaVy+dlxIlZ9YjYJrOi8/yEIYR0RHyNOjT5BzD7bWU3PJ4aeIgyL0fMstSW0ir5w0wYWn3fT54
9x66GveQjI57g0gVfgs4E7cIWRGUGPpizzr3bERFcyZUoAYyrNTL2Yc8WaDOpZaXb1MX/y1BmsHj
aP9o9c64lwl5iGdLMsRTMM2J8HHJUs0WyTkVvtWxitgrZC6g7ARSgttlWqXy+6QuW7KkrHadPbGG
cEcR7nvX+jzWkYfiWiLutJRnaRTmVG/kadtnR9VsrKNMDW3FyjhX2y2+F2wuCDVNsd6fW9ewWrhQ
XXgQMGZtZjWEjYPk7U6iheTBZtlVlA72Xl7tJwT1UKxsfHPF1tB6oG/1FBWOs23SNN1EKD1s6oAX
2ZAm8ZGA/cD+MsU1m868S4OrNRu9sA5kVwR7mz1bXRy8cxIR1+wK2ElRV2Vjq/socNDTeast65Rz
HdXGdM7uHwlMbYsHDiJjN7q65oAH/+1M5vE23AypwLs353cRpKwbvQl/GagDHbDzw55oOOMTFEv1
doBFrSzL6VmJ/PHZUYCLRe5YALckOflRedRVKHhk0vaG8dmACy/D1fQor9JmfZqiUrK9rOERsngJ
C/2rLEzH0rzAangQs1ijkzW/D3oVO6dbnh3zvytj1iqEVBEwMMcKeHPUQDB4z0FkKfvMGcuTL5qz
os/Mq7442WjQ/dJC42fUegoi9Yqzc8tYOba2yB6ikb9jS+jmT+5U1lTHWqwhhLEf4l7pCM7yg72L
wISTj69t7J2qfhA/sGGUgEPj4aq1psIyWh/WbYaRDfx3snFKb0TscyVVxm6HroHzx+p03GSz/Jjm
+cGhIu6coE5oVAoFPLYMHFTTCLZIm8/hlmXXFp+P9uIHUXVMsqZeE16EZ8FOsCWl7idZmEAD/tJ2
S81gLieO4X6EEBu5A28nQaxG0abXgJ3r0LTZq2nlyUrv+/qXGWF9tUzmeojlTCm09vtUeKw5vMZ8
DrP0m2l77alJYV1fpdjqroofHavEcU59VakASnByYPmEk310ibcUTvqYEYL6NCguv3NWFhu9rPwn
efA0sbMhF7yXqVKtoY4qK3Utk/Kq2gov8AkU12RuIwEddUgcO5x3vJAlEn2yjd3w2GmedTENr3/Q
54Nd8jX30RPYRtPYP8gCr227c2KaS0rmd24+PDCEe5Z/xjlKMVvVDgKyY6/AJTEfYHWF+G0+DPHk
bwKTRa8sCOPAw1w/1+mMBhoPbwqPoARf89yKvvg1LtUCtMS910XloQceerRsl8i5EpdvWwagU0aG
PxuapWU5z5LuDvDvbIe+5U6d5Ryr1jsqTBQiExydnZqeo4He2gN4uUDJecd74aEmaKdLm+lTHQXF
c94Cj51Tdlv5zxC/r2RZKiL1pXUuskj1wCjgvISKaPokDxnx9J6dLIkpfgziMllhoct2bRgbJyhZ
QCDkLd5TN3pA/aE+8dwghKmmXl3L02TKi2PdY996mklBBlfrYQ9Poe6b8Zfj+KxHRnMoIuR2s96P
xlWvhKc+qzikWg/HgEiuiuHmAI+h2d+CfK5OCST0K0+MTyaaEDu/tOqH2hN3oinyT2isE5xtuoJl
vpt9CkbkhkSX9rsu1inVPLEXpoi3wVw5S9JT3nm4H/WnvGA9AFzWnUGseEKTMr9XMk25rwgUvVeL
UpmZCdIN3tdyO87JJS/H0OE5P93gSzsM9YsVYQRBrWdYOaWCw8QmSA53rafmGIIcvTs3Q9xBF2fD
2yS3C42juNtq5iWQQYIyZhAWTRiIO1MhRqayiEGaqQU+sArIPMuKLoQEd8RbU0OwUtw4JvqlzPyj
7Tjmkw2Y+kmv/WMwFd1nxemUUwB+Yi2TqQ1dpJ02/l4mawRsWBob01UmmV3To5sBxkdMqQYlSwxn
oKZ/+wKqwsRVq7s+SiBQbgtjMzo9OKVxDwmi81eplzj/x6J4RXjR3rSe3V8LIreP7Iy6HeCkxyQK
0+1ivod44qGfELyQDh5FwI7vsTA8SlM+ca7ouXX8qVxPuYY4zPpPZhcRzaaFP0PHilZSnXJwbG/t
Gz3o4lZEn0QcH6X6pZsQ5wHjVH2QSVglcyJgvqZa5h8KDdw/xHLizmt5t+MBuKhEobwk6ENc3I6I
IaQWlK9JKCIwHOP0oEEudB/6xPcqHay6Zo9WTBgUGWSonfNUpuLFmFl1xyK1NyZAxZPwVfOaOekv
i4HPZHLjflkku9iljlDmP069JuDcfCuWkRNTXatYeAoYg1gV3geQ7W2F1wH3nok1b+jYW8EtT1aR
BYOl/r5CEmjkXa6DHYSbrc8miDlb/zN78+akWq4P6giKygkM0gaervQkS7MQX3IX28+mZxKXUGVf
ZHbl6t6+B2ixlUmFvfeqyPrgrhs99zog79pYLPv5k/4qGQc6bJPyBOsypB2iVg82dHhPwkI0U35D
CQpkyeagKqdDBBoGY3jf+4p7qgME9Px2qF/z9iqS7r5SCS7K0/ATJF3hawTuBbeqEZxG1jgPkW8Q
WjXXEPY3ZxD5D6wesBngZmNZP2FSiMtsawyh+OrUMaZRvuKEAQKWq/vsuekFcc6C0GpnyHNejBii
ZBU4QQ9KH+w9TYmAq/ku1NCado+eRHU0K1iTAYtOjxYemHXf99oP9FPXrlCIUtfH721tVK9tY9cE
EPWsXzqCAooI6ihzNPyXFInLlT/XhQw9VVrE4cqyfvRHH08NSlInzFezM6j+JLncatthkaARwDIM
WXx1iYNduy3GfsAQhHIbbCfbHgkO1Qp7CKPdLFtlMANhSLSiJ3kgej7UUPaQiUDBw+CK7pcN4HEp
/9hG/oPtH0xEM2AnDELtEmslyPEU+fECWkXpLHSjLFnlFdrJEExrr3ZzXeJF7fEvX+4OLAvOGpRE
YICe+UhEDkurbhEjICNRlEyJlmTKWnTV8I2K/obAy11ooQi43iUO3kxZeU5ZkCfv4LKtTzr7IYIX
bLzpqRc55sFV1PLTWCTRuuyN/qlREQVB+2Q44xcWF8CisHJ6rvlUennn7+IfCQov17QZ/Ks8c52v
VRPYdx+yGx7VKiuKdlcmcLZPUxXuNbfFxxbFTvoCIsMBvImb1e2JOCpCmOYtzX7xmgSpHMDi8oVp
eNAtVc1oos+Xxff6pPwwLb9YaRpUZZ4S59eOkM0rCiw9ykIPY2UjhFyWGmrQfBiIs6hQaDHyct3O
xR6ejQehFtrJt7NvMiUPISiUva5Vm7DGEns7OJ04RmCAjrcseTZ61u9qSEWODd2QVoKfI6abc9yY
ZC0FsvbvDL0FHtT+WlK3BvFs5vrORKv9aKX/R0/LFbI7OMpwuLTe51srcgSQNljusQldFMRbnZXU
PKxcRCVy1fONxdkI+wLCvu1GGOCAb5fLs8j2IUe83Rv4IVSRU6TnEUxyXHgD//XjaHMX1dzZu1sy
ZU32G5+7gGW43jrEF8rWRzv9/Zvdeoiq5KgFOMpq3f+Zqnl1l+h++e4g8/zBSHel1/Tgkv8pvVVO
TbW8Y1/jXwSi0P9u40Myj4D4BjksUB8KZLsyryEAdQcJ3Pu+ordeZT3Au94FTTi4DqEeul16G9yH
fgoNPhKnDiMcX5EAhs2BnXCer/zBDpe0BQB23RCjuL7VKfv6d22ZJyt/yJMFH/L+VG/p7ta07C4v
ivfdfWirzAtGKNu+DfNDVx8uKbzpk6P5xrktKmRqh599YuUvmVnnL4MZf9OSPr8LqiB/MRUoHhQ/
DPayMHZAVLZ+Nft5qUukc/Uo0HZVai1s1rWdPEYxe0BZmCPCtbG7wV0uhfrKO0xoMK1laZc5CnKl
w1GmZPfA5k5OLpz75XIxg1YjSAVlYdRA3B55Fv6quWclD7Ur8vQPMiWH2sIGrdpF9ijrY3wHATg0
ztKBU2tiz1Zb38hSUQz1HTCkr/JyeZjYKMRQLTwtWRruMzMZvJOs37TQr6GlBV567r0AiXDxFDT9
+qwVzRq/PMFWy+9n69DYNGEnWK5SNWXnua3bAVPJnByLNjwTTdYtP6CWGfbTIH76blUf9chsoNOw
sqMt6gkU2Ng8Q2aGyI2ujL+KgKBion6/q2nhrE17EPcRnAcnv4f4LYnV/hPot+8lWM1f3pgcsXhU
X3siUjduXFYzgobtXMsrWiSu/jlHLN4S3fQLXp0nM1DCzzVUsVutUAxQxZV9p09Gu0kaPfhGUPhe
VtU68y/WK96LqSPfC/A/OxWjP94rVqSyLxvaH8YEB8zcqovLie1N5DypPWtu5FicA652SFPt3Fst
Y4TwYw5mSpqZ8LrX3YfODPOjw5eeXUx2EXCNIiEZeIe0IHTTBeUM1qsb9yVRrQCNuJPU5kvXjIqK
9bXxXlFZqVZ9avTf1aR9aK1h+NuE3iKEsBXC15jNTjTVf6uBeOyNpP4eEtS5CpvCetWchvgyx1Kf
XIgPt103edesgk4CehTt7NnIbWlYhQ/hFFR3SuI1u8AtnIdJIGUcCdV6aRqsW+Cnk69WMP5IfUf5
6Y/mPjYnfEfZWsVhj63ZgtpLVe2fYVf/7Ig3+2qG0H9EJV6gaYDJu28t4wGmkm5XNJAZYCiHBCc4
uTpzkqf6IPmWc2i9dxX2aSB6sDezozkCq45fdA0ley+Ev07yLwvcdRuBQ/Akxij9YnWHhdSZOHci
rHJ9YxH/8hXCcR6Yi5HO9eJ3nXQdIZvFWyeN577rpDd9MErz5bKTcMq9E2xj6RdWl7ITyHvcpRM5
FDdGG152UhAifruTcr6TWyfznTQ5JLZ6lbt3UNBBpyb5qec7kZ2gm3jrpJ/vRAc5sZG1wv/3TuRY
dF4HshN2eO7d7U7iuRNl/HgnshMnnH53crsT+UzA6z/I38F1+miF4Ih5LOwyu8/mQ9r2MUEg+Kdd
ZJLuVSeCw6yEnfgIIOez17euuZIVx4jgrLI0trLerQGZtOJdb3b6VdbMiWEBhzEAt+7b4ezINmS1
xtT/ipmIh3f1asvCU9MG3e5dxU4FYgVkceClwKiWFk1IdHaBPiCMMGfKgxyHz979UGRIsMz5y5gL
NxjP+miAAftX3SGz9StO6Vu2SSjW0liKn1f32/YiC5efYki1z1mhzVgy2rnVZYuI8A9ctXs5hGXs
eYQhW41csb1VlNehZOWw7xja9YcClb/5IceiuvpQ0MWeRnCfd/2Q30IVfIfNenlc7wZa2WzTp6K5
k3m30QrDfLDjFjmP+QaWm/IaCwrnzgJw+vbryH54FRoruz8iVaEfBLT022maoi+9S4yLY7jaRZuT
cxhB9GU0Lf1iRQ1kMHMmwerxdrAcjRgukmLssDDUxZORY5tQRfOE6kb8JW3T9ODWdb80zEcdhdii
Ke+CANFJepYXVwpCViBZkrW8aHJsc5Oz7FtKR8M5Fa4qnlUjtx9AIXxeBpDbOlEOmbc0TXB1S/Cs
pRA3blav2iiWcXJldy4tE0XGeUBBPVs6eKMd5U2Zo7tHtsZ9ngxFPPR6BiKKu/GwKO6JiCt38gdI
XFZ9PjC+qxKL4ROvcfYiVPNdwz11bomuzZzUcXVvEr9ABXFOQnq09QCa8xb1KhThkUyS+VXcWjvH
G82dTJY+SJIhyqt7Ne31lzYvMQgx0tqOyhPvfIE+Aq0p4GrhXFSJ6puTrtGtoYfqkf8V+hXKEjbT
c76ptwBoHZGhQ89DG4buR0mExYMtEJgPiLCVtbSkNBFch21M1vKCriOovm/PsjSBq1nvKrbPfhNc
4WPBfSsf5gD/BX8BfWnE13K4aDLrofLrCI4y8ySvnpIyO/Y17L4y6fl5urZwBFxkV9xTAJ3M5zjU
qjuIYbRl2LD191s3N+BBnYetttpTagbDo192JQLGJZiQ+ebmaRqp2A7lb3CbprKUADVTfGnayFim
qWxJUy2A/mh4QObMjwqh11W3jHfTVNai/M/TNNKQH5vyo7zYrKElk9NU9jfCHwHctkgRvGdwsEyc
epaJyzRVpvDz8hjfpqnsKSMCalUnCdMUkfU/TVNZLXc8no1Ay325caapkxrOM8xA4qFlmsouRYSP
xgracplJt2mKRWOZpsvdzdO0maepHNFtmsrStm233lBqL1Ewwa77Nk1HqJFYWjJNZbXJxqQ4zdO0
Md1lmsqhGW1dntS+FZBXzvOyEdbagN77JEszaEA+TFPZmpymleWkezmkf09TwuGW2at5tnmENaxZ
phJI8G5tvE3TOInxkfjlqxKbv6ep7BPxR0jb36bpUM6USUxTxJgjWOuMk+zyNk3lgESCt8BCHP0i
S/81TQ29InJunpdGh9prp3fJ8tLrqumJvodHK3KWaSprhamjH0oXLL8cDxwiv9+mMrmT03SoCthW
Gz/c10UWPI9+NW5x3KJHBOz6SR7yfB8TybEkLIwzO+H7wMPm+rKCMLLV4NrVY190ypMfIRKKShT6
LW9NTCa8TOjJQP/BRaYn8n1F/M27GlWfEbRgtffyIr42vA9Hb1rLpLxK6eJzDSLzKrNYQ/UggQQq
3W+9MCkxq6Tanaw/xG0KOSfwHTmspVpmfUrMwr7IVE84xHFSunElk/KquGp/dCIMlhopiJ2TrhJ4
d+sFZRt8qKqenuUFk9Y3Z5iRgndVenRH+XNN7UleVlRRdimn/tutG6yfrLzzxjjKwSmYW+8GNXq5
deM2toIntQ6Ospu+sIBN1eNy97KaY8TVWjPL6iCT6H1Z19LzjrdeAG1C1zd2OjG/PE1XJyoXKsOd
bFFmjcIAJVuE0e/HXzjqg5Wo69tP5sTJtIETud/JC/I4Uh8j/8etE6BaYsvLzl+mjI/U/FMDBe/8
pGUztznlVNa+x4txcDr0hTvCQ5/kwTPjYFNGtb9LURBe8sBL4PIONUDkVCOK0jz9F1eN2UxPV2n3
sqG6RQ33T1fVc1+3/t/6+s9XjW0AAiD5eJUy9yUb+tCXbMnW4Gf6L69qTQuDZ+SJQ2Oo9gNkU9Wl
EO5F90WhsCUkZLGe0nXhVjxlmZoPLWoBK0RhUJKakw2Q7IfG6YOtqdnu5paHcy8/xg0gO9m6rDd5
U3DvOEhYvjUnz6DrvmO3TlR2a9F1KoZ8rczWx6W5eXRVUas7ps64lnnyYBAldrZs8aTKEcsuMuVF
9w3jXiZkrSlUgxVMRvbxlofhfSCGHcBAPY9E1rMqZThoYd6vZD05agEE4poD/L5dKi/QAkC3kMnc
Lb9VNyQejiqUSGVLsrJtj2I39ZmyDFjmGWZongyt/vLuJ7YOMdw5D7K7Zby2QEfdGE5LW/PNKwhm
bVqfNcgtLzcrd6+1vb38mLLADY30jliUw1JtfjRLfutsraJ07263ETbauGqgGTncfgEPG+aWWLMG
fvl/fpVM05WjXk9/3XqOXNe/H72LzJEHWT3Kh+eqidCAfpsXekVceWfiAL3lmToSjknPivc2mLoN
6kvr6RetbKZNN6TKxqvDH8Ba6+MYJcO9PBhuN9zjuT6Ng66eHTTrxTZxWEH6YXq91RjVNoY7ARqv
LgWYqM7Xd20+nbPMP8lqxIRTUIx9eWzE8ONDD0anlHsFhMLqXZtzIwO6blB5GuZaFqSy+a7pk02m
MEXeNR1MvElF1GOTkV0tDWUYpxSt1w7vag5tfw942jnJYS4j7ogLYyNW3C0Xi9QK74N8+66pObj0
0sTBfml4/l3kWRTiv55M9dMyNpnn+rmy11Uf5j75i41Wl+x61a7W8veUdZaKWaBuUltTN7JgGUs0
zVzvQ5HuptLul15k7bpBAcapWqRU3x6QPBNK88mLwgjxivnnXyp3LoJATnt5lxcZ0L0gqXm7fGjD
AmM0wgRzi0tVoOr2idiD30lZ0qaWepi1gZbGl4qmr6LpgOzD8nBkRXkfrqFGW31QkqXZ5VcEOQhW
Xmjq8tRutRN2washcKvlp5UF8tGkQfzDbaxqphvgttw0IrjXeUmUQkGWmAPBxV62uqVjb/xd8iEv
/XeBrIfn+J+LZbrK7fBoE5kgr/2PTd1avtW7Nf9xRLc6t+v+1PRkdz81Jfe2H0d1a/o/NvXxkltP
f7rkltf4Olz/RfLrvxn07bIPzX+8WN7dbdR/utkxY75pIj7+N03d6tya+lPzy69wq/PhOnUU3bow
ph7cLjPnT/WWOwmKqljHg6GuA6tiXTGp5kmeyUPmi/d5EbAj9uptkLjbW/mfLpR5vkmL8kxJne9e
HaFxJltQTDOA8eN/nfctYUO/24dyjPPIjlJ3+2EYssn/ffX/kHZlS3LqyvaLiAAECF5rnrt6cLft
F8LbA6MQ8/T1dylpF+XePnHPjftCoFQqlahUDFLmWiRGHOAZS8RyO9VPFidb9+eT3X/1QSboQANx
7+d966knWaxGQK7t7q3/26vJxodxnYt0aXOPswPzNXeB6zDkBv8eTNLBtwSELhIC6/Hw715nOx/a
zT2TytzL3ILOPjQjGbX9LxwmZQBKAabQAseHmld/MzddwmyZzu6Ec83c5yyjs7niw3X9rb/Z/QgB
+lvgDCAR8Y85///qfJogDLlGIM/gyUZG4RIUfSCuBw3LElmEFqI/XHcPyGcsEgOU8jnHrs8iUZgC
KZZtHVtPJl2TZfaki5Suf+kmgFN2la49WoAe+VO3jBrvuWqBAkmwBjHsku5/4YOyizfk/5sPH+yS
v1EFpl6jGLGXqxDZ1Th88MGoUm8/mD2gvpRuo/xtFQyDGof/6EOuru1P3Q92aXz/Sx9cp8ZXpQkw
sv/dB8Aze3v95i9d283fDz78Tfc2DmBs0F8LDVFbwNFByBXyaFKsH0jRechD0cdlaybAHxZddaUa
vwrY0bOaC5VmeVFayI0PkxbARk55pQpQMCS71AsRjqyMzi16s9gMwMc8z/LcdJGPHCHQYIy6FoDX
XuteBqx4zCp0FhZ2gp3bPNzOFWMmLADk1Z/SWzdUaYbO51obSwDw/HZf9qLcYsfZB97tTaYcrsH8
LpIWMTU3eZeZxipmYwDyCLhPFRHAyZHHwVcFjRB1CAwffNyZpj25RHpF6zh75AZ+n70kuSfjxwZE
08fpKvWejxsAztfTsM/KTYSXQqd/mCVe6serMub65A2NMpC6GdbsXcCc/b4YahAinHNRcBvAi7cK
ADz5u6pjYjH9uKRol+ERCST5adZLhh6Ef5XrTi5Rxe+5QZ1SQxLP82N2szTyu/kxy2l+lGp+zDKp
5kfVAGRzltEZsh7/Oj/Kkder2VWaI8jLmJrPci8AsaRpdlhso1+piFrrEJrlJzI+6xkj+9zobnmY
5fP8INk8l2/zY9b9MD+oggEelObH9PuSjOZHG/nv84NkrRvxvetY32dvSC7y9NHQ4+I4T2WaIwBs
Brj87cec+kJqkpojszgAg+xKBnjDJwWquM0REs3yeY7MMjcBUQ7NkQ/Kt3kyy0PO3ufJ9FcYgbl3
7e//V4FVsoMfAJsAwX/AZKXjmPPo5Nu1Fa+MGHEFyOnZSreHrPOqfkOnIQYxXkXN4C1ZHuA9kCXx
KRx6Fq/odFKNgVcFxrzyoVcmpz6m09kc9WZnIJDoAQQHRJSiWpAJUuw5K/vN1IbZHaLmWgBikG+T
EunfWfaRCrIuTCAhAwIJl/TRcWrV+o5zGCqBFJ+5u7ueaBgq2T7Xdv1+7eTC3cjc9e5J5i0Txkfk
weIyJ7/pgtVVkiJ5MV0F2R4Qcr0Dbek0MNNFzorT4HKMiY+8D+Sw3cbgrlcyCcLXHlh9BRJMZqWp
OfUGzEB73WUG4NLot/t4AY0T84OTq/B19XtSm7Jn/qH2Y4B9SOTIFX5wAYNKt6rGKFhRkSo0wSId
iapug0A6dpV6GeuLudqP9QA0Bh0Yk1OEY8y1pOJWNUeSjxlupprJmF00bOOBj3Axle+sjZp5KuET
mR3DINGn00kl8d6CCh/fVCuoL/Lxg9+kPHXY8rHZD6V97/dUc/N58mEeBAOjM/l8Z4dOZ7+peO+j
8rsDRApVhF6WGe9DCJdZ3+u7UY3v5DK1Q/xUfzfUdwN3c/nO/uSjchmxAdbx47B1QHlGNIkbbv7q
smUX7eLOAVLiec5mlz8OQgG/dZYDlEFNjju/NUC1r7Iue58i06WSyzFmB1mmw93c+Zvb5M2oRvqv
bhtIggYqH1h8aBDujDkanrO3kabaub/p7LfrVLobWHK9ULNbRiDNcSPQcZa9cUVA64NfVNUrAiQ6
JFJYKaBE7eoVpK3sAOQV0CCp2iz05c6tQwbsEBSjDLlubtl1yMFAMQlLoMEmWF2jYoqd32Uth/Q4
tbUDBO2OWXihYgGkj8RzM2yyqm7zX5qdOS8gwktfwG65mKTKtZbJybXYbrtz2/J0qiTX/Ja/uxaB
hevONewUpZs2YPeuAY7/3jUEjL27hv0TAHMp1+ii/+ValHFA3SjXAlNbtFIrX5GWuvMKYCrIVLOu
QICwrghG95F5Unkr2xutK+joIXMB6ap5KcAnVZH0QuQvg09r0iIJ2ciD6ht+qepAIlJH8mAHZmkJ
lDfVwSTznWAPRklEDymLJNPMsn6IxK/ZGIkbwD34eZwA4Om3jzwBnIBfux6wA3/7iD2qcocYQIQv
33w0ETl3iSwbeKy/3aYzmRUPwVAA4fLmkMxCYxk0iJaZZXpSMuA0IFN4dlKPOv1c46H6wUvBFaaV
i+gO1RW5KhAQtxSWG25nGR/qeFsDVm1yiSrwNm2fnEEcqORpXajhGpxNDOiHM8moL8Ategsgxxvb
eSBqL+o3boMUXtIjN6sGGaU1dlpm0XRmYgMhCpvL7DnC9pBFrjn5br7owmm0NWL4A0QD//616lYX
R4Qhv8zjMPkFHsER+GkPVKIDUEtABq05/o68JJkshmadNEBgmorqd5SmVh+SxPk6NyXjQK2NSimn
GUESKRyszHfS2JMqeUWTVFTD+ySdZLdJqjcZAGc8yyiubno3jan9nxOUnMxLpNRpIybo7B/w+oM9
cpUAwKF+UDpwINM+uIC9nUXUMx+9lxAEbkeST6LbDJ1/rHmGzjKN5Xcz9G54kbY1z9BpKEcXb21/
zlDZuuY2GCJ8Vt5+LJqhyTDcTWTyi+X9IYg6BHbcLmieoVMPqkKMAqzQUQiI8ttMHmRxN0Nn7wWz
72bp5H1iegsJINhp0pNbnXQ7vDZga3YeoNssnX6syUPM0LQp32foJALp1aLQo2I3jw2gXO9nKLmD
1G5x9KPmZR4HkhsAAvgwQysTOeajXwCy9DYQNENb036foVRxm6Hz2JDx3zN0HoYsB0wsIpqNPSlQ
hYyAxIm9AcQaqF/GabtykfKxOPHGWCTS4F/BTuKuGyOVe2wn6a86+AkQwud+RdJ+uM47R7F3A4ys
zd0z6TtOK4E+G1tHE/R4z03RvJF8NItBJSnG5zq2y0fHxCVTBQtMoIa143Ap0h5oD8mIbD4u+Nfe
8EAM6tvx1cfyzUVoUbyMlEuGP/zidWA9traOdJ8MMEDUwJMAPkdg4vPYAWc2cDV8MCr9sA/BYKZn
n7gHlM4YXDhrkvsgoxJ5rcDIS21XIZxoujSkfy4GKaMvVQ4qAaaQRsXY6l/DF+om6gMOmAAgIrgm
+E8lAKbIrXgEcizY41RIVGnQSJG+iAA0QyOF1F3nJeqcaaTA4geaXGSkHBED9XGk6joEZq8aqd7S
30cKCRvvI4X9KQvQT+Baod8iyZ33kSqxJ3MBGEi0pCvULeNXw3V2N1IkVyPVBFb9zOzxfaTI1ULE
J4dn7yNVWQOg4dVPwTtrbWha9AYc6/eRokvWMKN68CHejdToefpXYOSqOeKVGd+IsYl3rAn0z4h6
WOApMLwaFUILkfvfXPF4rq9WFVn7Pgl+dsCvBBQKDiRvuvEUB0Z4muU1TtcuRwgSaVBFpqlN9hHs
NKwyPKT2oL2R4azOm2ZLenQYEQNO3cw9TIZ/d6N5+FUXEQLi10BaRjQulXNlXsYRcrFVNTVmyjzY
xZstWZjNt7+vYu5WQ048XcXUnsyDhAj728pRan/XBYZjllep7S3ASwC8gZvubbCoBx8gTfDp9xVM
verpT7zMgGU+F8FDkfTapQZz3BGbK8CLygIEASuZZ3LtMlga0pvd/L7CEA5ugeCvWpMKHaiF29r1
DkG6wN9Xbf1k0NiCq9Pa2loCvHkkd0lu4oN6oY1av73rM/S9FAAoWKIhTXKQzkKZVchmADAXeaUc
pzPqN6/Ek2u04WHWp0o7SYB05Zr6iio4ADv3BjM+Z06mX90G0DO9ycWO46UZySJZEG1BOZgtU1VN
Oj7gAy+NgZ1R3UVwewDSTToz2uBbDPLXA2mRPtCFqvXYI73JJnMJcJuOsatdZG+0WPlQbeMiOaSO
Y5ymHoHMhlcZnvrr9zJT/jlGCDyt3x5QdyIAtENXIGobYpJ0waDQVAtz2wHzyl8gCwnj6MX+Yup9
9NP4ATmTi0mbdIRl/xJ1y0CggoshW1i6BNR3V0drqe1rzQ9OSQUKd0T/gvNdHUhmIkYRKAGqnI8D
4o9lHriKf1oHncdvpRaZyh2guHErnQ3RmYj/wSeSdhgMvP6u/qYxdWB5GsKNBDIUP/Q/+zR1T+Wp
TYb4fF8b6/2sMzkyO0Yd4g/E10nrANaMrkBDlu6K90AtA7BeUi9qOlaA3QLrTgYSm9JLtLU9ZPnJ
RArBdGB/FqmWZF6NlDJE8gCd4absAyv+ri1VTL1QO4NvCieyj+9dpog5RLSa6n5SMsBDuUgBfrCe
HKR+JgU6naSxnxgb3Gt+To3+fS3kRV3/rAXy1v+4yLsenQx5w64jkvXfnJ6veh4ORIcmW01zv/zb
/Vnd1YC4WCsEFBefWJpvlldzyPbgcge+qhLRwfcqIKzlDATRNxkATPwHyZYjMmrxFqbkkXprzPGe
niCF5kG06fBgminIyTTvhDDQYRJFlWeCTPwCUoP+4V2svdkh8N6QQKCfE3A3nOmsG1L93CDGEtFe
Cb4JfstnNWDmm8cxGZchsH4AePSnit8VIJbI6+8kJ2tmUg3verKSAOns3f6uW9Ih8wDGcvEJA/QR
5lbbcQh8CX5UoBHq+EPvcqDgPVvSdJBgibjhgWfPJPILFXg+CgRWKA0+jsWhAR7wgorTIXUfAQLa
A4kRrZIwTHZWrMEJ1YAOlmatemRnX6kktSQDe1TggzUQDaTmIBmK3xn0bXNclYM5blylMMal9ZAO
fDO17hGDKar8gtDkdun0dv8P8EoWTmUCoNwAK4jQWP9serLcJllq7DM2RlfSDbEOgSxzkEzyFDtu
VvCtDkGX4Ocr1mLJCDSQOTb3HFYspd3jCV1bEsyJ4HxYVGEN7kUqa5b8jjAr+xBYbnHm2fgP7wa5
dDxm/GPWNrKs+uwnWBKjBeDnwUYIAocN4KOyY+oZ7Mx4AG6uPK0/I9vrkiNh9mfoOyfkcXufddNW
H/r8BYyY/TIIu/6ABDohFvEI0LyF1vu3cwbGFwSYZv2hI41J7/783xIySAdqSCY4wDVXmZcifgtw
mUY31F/01sWDYfDSQxpbyZMF+u6Fqdn6P9IWn/BS6L1EQVnsxqbH5nCTF6/AQLiwXnrf7Ljxl2lo
DDuH2/2nASwxK+nKYCoCjcNHODlvtpkphk+dAnruWeFvclUUDnfWpYU0a6ot8ZDb+HqqrckUyysk
AiTPlqEo5/02PkR9BS7mZuB4L69XVBpLq31y8W64EdWYY7qh2KaNhWgWIKzbejMcEgYGoelUR/41
8MmUVMux2zWdmiT1KzYcqGo+kOyuejqlesT+CXPpaoMJ1nPn5PExOQlL5AOiDisLSHKJdSprx9h3
He92bQWgfxFj9SxMEv9TgUj6RZ5o0Y/IBTKFBKPLoi7NPfcK9k3vAlvx4/rPaRDpa2x5dWfAnNp7
MEZUO83ufuha5Ty2cbqOQDD7qfQ4mE/ATrrMk7L4IpF0A+BY6Z2rbKyxth9dSG4IowTpk+BbM7KL
L1ahI4dgjF+B3It3hzQwl5aSe6NgC3fUoksbZu5j5q9FnY/tStZGdRbqkIWIfjPKfh+mQSW2VIEV
Fm2hBViyGJuyOk8ypQyaG3xBtab0kTrB8BWH5755EDFoFVKz3ZHipEOnQCoZ1FJ/A0L7UhxJNnWD
OHXQPjbS2JCQPJk88wFtgMhXA7kxt741UCCeqwgLW6DTiKcmsW7qu9AXz9Q2yJRj1KJNGE57hKiN
pnaippMfc09mlwKe2Qn+7bDqkiPicAm8XKDPqH6nxtOpqs71JAPqoo40BlWkisgNdp3Nyy3w3qOn
0bXro19F33ALjJ7ooAddgLhNZ1jNMjv31eAEBWAC0YoqAmwXI5w7uJIo0bM3cIW94TUdaxwdooSA
T25csLRgXMC5pJuL2vKjBb7Ywp0XlsaFqulMN4Q4Aplh7w+tYd61q7C+uswtT6xnZa7aUjO3O9gG
IP9nCYmBzhNuWiSuLPuqGi/RMnaYfhxCsG7RWZwX72d/k4E6+hyMo7/9oDsXQeM2FgiBgtG/mUrH
Wl+YQOZaTSq3zjvlAXUJCO9DiFXEbdWnLYA/6NgFYC9LEwCMTWXflRzopNiFWlqFVwLOmkGXFEyr
CIGz8dY3gTzPh6os3ouOjketZgEmimqpQpQttrKozNpRP9qaDQA4JfOSGJig7/VehMCz2n5vea8A
jM+p1WxTM6oc7GnUr2oYpM19l6ToB3WLGzqg3Htsty6ckmU/NJ4vs0SCjMgDjC4wFqNvwsffuCyE
eB4LGW1MAF2c0qwaDlgXNzCfhvYaplqwMgPdfis77etY5/0vYa4mO2bfvXDb9j/HqdCXQvj1o95h
vaKr9eLY+pZ79LxM34iOpwoXF/hoic6/mDK7hn1dX0aHp2s9tLV16YYtkg8HuQfodLkH+kh5Lhor
3OClIH8yLGdYIjc+QFaV9sPqu+FHZiJqmohNdQQEd0PBfiQ8/CFLnnw2mrpXmGjV06Bs46Zob9w2
e7F1w76GQIPUtfxKBd0NnGsQd9+DDEszJKLDwAWoVG05rmdZrZbOk8obgIWLVlThdZp31v1+TSIr
jipk4++QK56fx7INj0jFZhvH7otnPRqA0MeB5q5HPxrFQQ+o1O8j7v+veQPImrlN6+dsU3pe8cwa
ANAZsflnm161KVUbAR7Os4VvmiMQyH9GrgGQ7r0EXOvnRuvZKdaZC0AxLfocSjtbW0jS3fVhEn22
xXjlpsEfwXEUP8mxeKBGIdMM0Eho8ZqKRt5oi77MQKyiTGKfJnAC463uo+Scuz5bkNiqWLvunV7s
Jq0xf/ZE95SDTaK18NF6ijxko8cOonwaG8iQDd6H06yV3TXjVrrzzPzkqUxRMBhpB9G4U8lWmbMk
13TTPZtGAOR5lT9MMjpUGUhmmXr0qGTjWc5y7yGNZI84wDII1rnKgB1VLuxU5lZRLU2L+2tq4lMK
sWxBuRzg8bea7ejD6KwST+YrLcvtTRN02CVVntKBOu35EO5d2/nngzxmoIQFI9Ke5IOw4XgH1uFL
jWdrUobB1HdeJWu3S/XThyvgtvZSgMJ+/0GOj+sWhF9Ou6UKxNOsjFrlBagB0CqAk4u4a997SNqw
XOtNyPGXU+Ngxm2xjSJkQk1lGdh4U/Gs16k4Atb8lHtIeKDUbXKyBLFamF7x2VhuR9xVD7060Bkd
gCDBDkIFxf5H2QcVKpIyNZuLJPtg/m+yDyqzed56O1kA4XK2OXtmtZ6x7oGCtJBjZyK7g5tg0HR8
pFbpwYZkgOFHhS6APT3iy4FkUwUyQx6aDpTxaEladOYM7Kvnu4DAU3I64O3fXnWGFq5dsIZOMvyH
/H3bxT9JgzqmM2ZtgJ8SX2dNRDTIRReX0X5WxWarubZbV6x6gD76C964xbGqgeZ965TOvJovEQRW
X2b/qg64D3aKSBbJAfjWIYU7ycEBmph4a0oaD9b6pHdO48j27RjWNRII2d7njnOa+08Tp1m2Xco2
kwUy5im6+8kfVlT1JcjdpdS0EvuW8CwY0vI4aYsB/6eoKsz1fN10gXSpkw80CBiMuU86UyM2WCaG
jq47rPDlAnx6EDrQlTS5Xh0aw/069YtfB2jt/cNUSb+f3jbGbioPMQ8QYWj4y8mYq8XOscYH/Nyn
BbA7AIK1+BQMjfHVY2c76aPjVMJLiX2MCsM+ljWSX7BIk+yxnAxwToU2rgfIWrPaREVqojiooqOK
c+1ctJELfaiEcBe6bHZ6CYonLsG7G4zyWESuPFbqYMsyBoigOh0SO8oXovZ+C0h1KtMpHQysxG/M
kX+mEqfmH81NUjJKVZ6jOwvwSCQ7O0Wok6GzZ85z7UUPvkVW2bxarh0+VkFz1nS/fkUolNpjBYIb
VbqIfjtIgLksqTbhmGNZ7gDOHsSuQekeSluKp8SNgwcslG2SyEufSNR5oPizErNczjLD9NOlqFi8
q1Ur0nN1vtJiu34gtd4tsSEUji+TWWVtME08101WriIbCwxvmc+jddcH/6R4ezjndguUJYDiTgeS
UREQMEsehvpxFn1QawojWIKerFx/qKAiGQalI9tWJf/2H4382Rde0yq85/3pztzP7OwHe55VYF/d
9z72A8h+bdUFIlzlisbEtMp66SBxcNsQr0yjAY2nbByxperE8RIQIaTpNpPqFv/nAcgwwQ6LuU+z
nNRMbDzWC4B/AIfL6d+bCRfR3EWeagB6gSmqIBUq6tRktuMKwIbje6pYh3o27lzWBQsrOOh5kP1w
QKYE0Mg4BnwbyL0lkhv2eB3NroCh6UF23rNv3Yg3XM3KfkZV9Z0jUPSTFzUu3rOAUOLnnzwkKZ9L
qUdrJC73b9IPn5PYkj/5OOxrI3K+RBKoygXTLDx03eLQWULbuKZpPvNSVAuyXOaHOujF5E2MbPlN
MgCI1xz87rEGsOymLrETAb7KFKvYpeGAeA6cWlRNBxDmKPTHuFnPMiQSAmOx8dtNnepgWgDshVgK
vJ5tEZ7ZP5KiGOse20SajxdFyKgiwvc41sAzRISkau+kD4xnMK96ABqBN3RIuL0fbNGfqYFR8Qo5
XoW+DO3gn8ES1ouTNuZTXoHxSDjshQ6p0wB0otCuVAqEK/FFWmlHKuJ7JF+B3MHbUhFBq3LrMdda
6coamF4S7BWH42QuwF8dmdv6cWTmQmDd7DlHguNDk6ZvjZ4Eb5ZM2oMVl+NSK5n2WjHwoA0NcsQK
ILAuPF4j+qvTCxA8KPRmaxwc8BWGfggi5N/lSUhKY8udSclQZ3Um8w3ryrfJBNXmEdPCE51OUmoe
WMCEAKYtbOqeY6vHOXoClCjgccvewUffVyB/Gtf5IIMcuZYVQtpv8rID16IBSuvVcJPhi785GhF/
BPOZcS3t2Lj2WJdfeTaQCW2kpG/AKV7twERuvbVYPRGFG3xzQjdb49sxw5JU7byUeES3bg0uSY5/
LzLg85PNrOhJpN4PkicFnitlLbqLpvmIwI48fTE1SJDXy2LuX7EWkIFhXio6e/SgA4RQ4ya+7f24
2nle/poadXcSOojS2kLg5+rs7y4PXbGUoZYtsR5e7nxbMwGa0g1XHVAECTCSMEex+Lq2qi5ee4YN
bafUN6BpKh9I2WMy26dRD6Jl0g6xSIkNSQPYW8oWXhFGwEK5FyqBw489pW4hVlFkAfCZei/fmqTo
QJ+CuiHrYxASDsFKo74SOwZompDn9+bAww0ZAIWmvtIgUTCxzJv8dsPSeihSFS2LnumQZ1mxtvFh
up5aAHV3NRQ5WD2QcrjOBixWZFgsOdOZUNx6etIDu64KTh/kpNECU3spsev33lS1R3z+xURu05Zr
vDrQwbc7JIrRaTNqYKCn0w7w7FN9VtbvZ1RBRQdIN/qyUTqxbNCG1O+a351OVTdzVGQtsJ+rgleL
O8XplOpHu3aGY4PPK9AdFtWKer7rHqmG2H2tPkU6Ng1zzS+NbQmM6VVnju5yKtcBN5dYGgnWvPKL
SxHpxcUoJXApWsWmVoVjsZk0+6gGqphpONv3cimeCiDL7Klh6wLaZmWY7gboY9URubwFMj11q1xY
Ndb0aJHi7oCErpVWaPWSZNMCyLyyQkJQUy7stvWPc7O8ZdV+dEJr19hWtbJ0gNt2wLUWpZ796gA8
bwK95jsLU0BIa3b1XAMfCGuDojv6ZogP2zJ21j5QzV8KAZxOAI+nP0NEqKnWItG+19FQge/Tegt1
1724obROmuHikZCBl4Uj3WeF1Oh4ERYs2Q1KOJrmeO5qAKerBoULVk0wIIEwTxWpGZ3lrPcuoCpB
bLMOpOPfdWRCOthm5S2o3T9UaNjYxkuj8XM2ARiLAmHQeb2R/Y8UyHi/hOc9R0GPTegSVEhpYdRX
v8yDXWH0ABEffXAAD4BjLnWn/aQXwMXtSt394YU/Rr0u1qMl9G3bCmcTaV6GGI7aztelACUIR8q3
VrqZh2d4k61zjgVbMxMoM5axhyYE03Jl5WsJmCPQMQzueqrF9lt89sAOMxWR1NCv04YJ6Ai5MK1B
fBeatmmBVR3gqpHM1RnxTy0Zv8uwDj4nwI5a1mAleAQCTrXRo9A8tQ2LDliHbnYV7nwXUEem6zqt
85c4bpAoLBv7K/ejh8lk/ap7HKsHVlQ+arUnv+Ypgt6asXSewd1QrcNGFJe8zn8GFtYzA+DfR/22
sR1j7TD8DoDqHQfwI3levwJKXQxepx6begxUWKk6TDUCbAiRZQKnz9D1s7ClcbZ8x1yyJNF3uWh3
IWirX7kBpj0ZcHtT2A7/AvrWkhXtNyCXl7hvlQWehwZ/LsT4KVfyGPD+ywyEtxe86pmX0rIQVIOX
xW94JH2qANT+nNh4scFnUrl2xq5YDiaWjrHvWB40xHOmQIy6O/Reb120XjYImLfkFpnaIGux6sy6
4M35rgXpzW15Cbox2xSfK99hGyl0/QnYutitb1Ltuz5a605n/hcJ0sGV62PpELBczRnLq82qH3Pt
qwY6cOzja98RloYnWQdMGSystWvcwFQ6JKu2XVoNIIksf5BFhDKcLMO23lIWWZh4sTz2CP19iBSG
fJy7+XePr2oyaGEzDmDf7aHRQLoxhjx55iwbgOImxlUEOIJnkmXuiz4AWZgkWP1g6z4YMdGVvmXg
Ielky9GPEvxp0CQysHnVAIIPxLAochNQmrwyEQcHDWqDjRgJboY22JIs1gzrQQbYArrZ0Lg/Lhnn
wFlXNrxSVhcb7KuzhogCxSaRacAChd3UC6JzH1vYcIM+NapN3FXcGLfJyKqDozC04AhY4kji++vP
Mm44wbFXBzqjagnMcbznKWFhWMJZzlVkKQOV9bb1sGxza5fFuI8muF9rZmwsnDwZd6GtSBHbADd+
Kptu1byXa/CogMrNQf2sD74MwAOpwyyjIlWAIu/dDn2V0GG2PfVF7VJkRoMIFMGsSdvsACnvAxec
OyetQ7SZWQX+q48bGGCYB6xpqaKoUnPVI3RlR0XXxt6hXxX1mQHz6LUZ441lRyVSJSV7DptobSix
WZTsHLYu9jyVjcop3d2IMOgVdQhw13Qtvc7fkg1ghYEAqXa7ExVH3dtnQS2fAACOIPbYXFCjpsr0
iyXrX6zgv/CNzY+OLMFa0HQ/AB3UHOta659SszLBQ9efh5HnYjkC2mOFx4i7Zm6Mct/ba26Ap4OU
hY8VkCxCbN2kDRR7Ddj4lbUjy5qTRI+1oj1JkWu21CxQlbZ+mawMsgUmk7fY7OSJG+zN04Z4n2Ct
E4vXSMDdYhr/yq069hFcnEq8AsbAnceKpX/Abt0W+3T2wZLGgK31GACFWIs8C9zdl0Dv6LaYUtYL
In2qpVMDloWKjt256zFqtXWlvj04oqD39iAbrLBBOcv04SxM9pVKDch2QEhrLho/D5GXD0aeEtTo
j1RZeLYAw84AwlPVEvtZySpAQtqOinpje3hziMM1FbUk0A+GY9qLSTkxxYPn9g881ZpV7XJr02M1
+4mDwnrFE9DJRpEeP5Gs88qXIXHkiUT4nI2uiIxC3qHZJsuwHeO94YUAELw1mI0kAHJMwGjT/M3A
3OA/GqmYjz1wv+uOph4Czd6S4jFmtX/MmzF9rBw/fUQsFfZoogHbTTdZmQJAUVqs2JGMDthrGZfg
9bE3o1uAMxUYHcjD8ZNmTWZIJ0Y4w8qNH3Ph6w90SESyRMqqdZ5FQxf0J7wPb4H0akxaVClLUexK
A5FeHyrGkIW4+Xf5aq5wVdsgc9nCjmS+na0DUB4ZTvbwOeyL8ZLbX0rdb86AuMWtVQIL7lIApHPr
e3a+iIKqt7d+noBBBXtQvfMEigTnqkfA+AJROW7WZoOVxhLr3FmaOk906JA15Wi+fxWZbT81STtu
exmxJTjB0YL51dXSvPpMtTYQhw6ibkB/q6xT+1LLSwA6BuWBVPRBFGfTBmnNrQcnxXtIZwhzSxqW
zpwrq/hCIOZzJ/AYXeiJh93Foj9luetdKvWCR4dUFaXJr0mapYcPckszwzXIpsD8qdRIl1R6A98m
rG42s425aS36rw73w/2sT5VeieAKMJhi0/JPHzy84Jwt7I/yAgzai9lmzkW6wGdiuJutU1sEQJob
342dSXlu4as31gaRMn9eIBWxGjwu0qCJAPP2xxggkebqVm2AMNwerIpBES1kNIDh3u1GA094gwP9
0nKNI5XpMBepDdBncJ/LwRh3DhxPP5gW7si887Ao6SSLIpf2a2r3w17ULmDGVDFrwETJUuz88daw
XxtDIh7KM5oD1dpp+086IHySKhGoBBIOXr8UbZY+d0xuSEkPuHcGDt57B0mX33cAxIn3DkiZOqiy
ujkMZuS8qg7sCiDRHrN/IBM4rBfGoMuTi7SNu4MHFO1V1wIR/EPFB+W5iIiS6mj0ePjAEImToi3T
la5CA6eOqKoAQcMC5Bli/cEyMHUqxADdnHGatN9FmffulR8gTMpNnsbBih6T0vLBnWcAPxCU3o90
aPXO21SZ1S6p2Cu9Ji3lvo5lvtC9OJ70BgzvMaqbK1kKGzZs0ww7pUGFVZAhbQ6Nh+2jMsAWAmNB
cyE5d7B826usRyj5ar2EzuhgWQXSZXz77YOcWuuBBHWTjg17skgNZrNIcQyx9KFrU+9U4RocVOSN
hV0gJ2K7MXeTbR9ZwZs2lMd8iIx/1F8da+RDAUwCY8SacRGsIz9m3/puTwp5AebRIEucU+GNCyu0
/bUZ6uYnY/RBgmV64P62a/apSez3IvFbYEOBAQovRViOUqZaGYOBrAfxPInwVojlKtWeGvwX7cnc
bP1vbWdXPvRNxSoYloBPLvbj0LQHl6f/w9eVLVeqK8svIoJ5eF3zPHjZ7W6/ENs9iBkhQCC+/iaF
u/Hps899UaBSSWB7mSVVZWXKA131Y3e20UDNrc8uZPvLb3b5t6VMzTqFtor3kNFI1QLbCHYu821k
xMI5WF6RnTgqwav3tCuza1tD5qQGsmWZRGFFXQTU6zsAwuLuQ3eQTNSLXAZhFa0oEVzxtRjnr6q8
GGNjuWAdSTqFJEFrds1K92Ls6tNHIiE5SN/ZFdCtR9v032h7QKYhTL11gizDatoWxB5EVrtUc/bT
FsDs/m3+5Mty4a1ju7NW0PQtN/monl5tCrAthKM0HTWm7heHKG3WVtJ3LuKHGICgyDBKG2blwczA
lkpdGrE8HG83f0bI5lo2vD9NBMGcfkC2E7Kc6a7ED/fFBK3hwczTYl1nUr0FZgYIaPWvdjHawTr+
t78FKkuIl0X+mts6ChxMId6w/bkbg+qRl6+XtcOTaOHZHAA0t/rH97DXH0DR99yK2EPdfFEj2VYG
4GvnNtiXIh8yEhbbRp1j3XLAOlBHmpgrrUnTFbKL8snoIVyAQ7Cxo27NhHu37K2VpED4QWnR2fZV
JkE8hoBi1Sr5pNuAXpuIAIFvDraW++21htQqTScPGTjQhTFQUDytYiFSWsi2goAcJnRuws+VpV9B
7P5e64DE2FzEOFbn8jmOUSGjaXi3gc6tfUYukz8hWLEEwkE+d1UwkkqlOHd6WrvgWdD+cNO3Tvfz
X75nvanE1L7Eeeig0KbKL6WqI2iQQay+BejkDjBmBeL/KP/HjaNda6N0JwxcsdHiul9hr17ts8G0
Xs20vAVert9Dx8ofsozA0cet10HDt1mS+d6SvBC0/zyJJ9XNrbzhDsif8yQeiil/4UAMbaemf6a0
9RccpRA7F//e0ZLGqe+N/1iAetT3eQ4OsfWdBv6yGUGSbc0ilb9oNLXzEjrLZaZaoIeY6n+wNINY
fQV8rPZApup7r4z0iuBAc9YgpGrj6KKtyMZks9U8oR2pl4ZVeqUGgn98LDPCx2e0zaMNACBaCeEN
QzMXUEscoCLaBae2ScNT7WqGXIDKMTg5YyOAZ17rCmg48gGTDDR+RKXhM4RtRw6RnWPZqngHEiJ8
ImACfNGoFo6ngB0b+3Q1N7MtB4G4PzjpOeokxPVYfRNFoV1QZ6A/N1GTLGsv9/dg9NafocCMsJhW
B2saLWzf3bsDJKVoKrREgwtqVG80SCYkLSJbJM+aHJcOui9eWEUXGnJNDyoibpHuyd1MU7lJqhgB
rfExDE0NB99AMotGGYqAr7xA0HN8DPIADGcBcmX2qKO+vWg2zhwxKnNypXm72h6ip6zVoqcS/0Mp
z+MrmSBjZJ6jHiBNp8cRojAGb9s7PkogU16kSyt3oOulm2yL9BDGuzoFThc7YpoMydzqxhB/ooUn
U6q7ex5Y1SdbBLTT2sK+bT0t2udDtgDncwnR9XFRu3wxAMO/0QLWoKJTr6wX6lXjY3NNGYgm6tFq
mm8zxFp0Lyp3H/OFtVOygVjY6K1JB2p1ZrelHj0ZvmrkzvIg74JQeoa/DUAhq1pL5GZagJXeaz0k
DtTn8AuCRgg/4w9+kos4arqbZqfqFg5Of5MlzkGDiP1t4EDee4FAdbiNHRfqFHEf1eufjPxpLGX4
1ZOvLzl8u7ReI2P1TPLmeW7Lva57iIOG0nrpQ/nRrUbAAXWDElheEj+fuzQ3Ampp3zDrv+aWCElc
M7yY1xVYls99j9jygi4LA/84ymb1RnUljE4xZhzHBrLeyLwCsGdHqluGHJKcS7d65GYnniZ5v9Bv
VnYKNSzqlnVrn8sivFOPJP401f6y8zg8IiAiHxYwSztajDyy3JUPVz3RguReWtbHgjSWVs74x6vK
hXJw0AjUcK1x2MMZRfrJAX/GF0Q/+2StmIZ4M6Lqkw855ohAXu0ukqsu8KD8jmqiZN2KUZzOD5rt
p8WACL7hUwfWU1rMde8tN/XLvIpwAoGXRLudHLxQc3YcFGaLqR/XOf7B414tp4dDEHO4SuUaS2h7
2ut5HboKex+EJJnQQUY0/ihkTM1ml7ZJdqKnJpNjWB5Kv2pzKbxArOwyRPilzeXJHxvu+5CWGK/+
zeYPzS6QabuffYEJ/TyL5pOtYwHf1kn77X/65ijvXMpUS1YajmLnyDdwmkv0bhvpwhqAMrLMYREp
UW6hJoJyhtFJAZ51jqLRnZwqVNpphmqOZIunKeNwDJQEdgNYXOVpOM37WJGXgO0kbPXRHb2nBxiv
VI6CEC2wws10K7oLLe4iQ7q1Pfcn9T6N0mXP650Eov9Avfme5Ix6fGzDoZK+pBtNNyYfjoPVaeSz
mmyfnmP8QV2LD6hTMRpkcMZfCUfhJmoBHWB+WJV++1hn9JxvCJLYUxmZUDn883PPD8x9K18zv4Y+
Ky01LVt7eoX/rx09usfrdyadaiuKpDtVSE6g4Et35KkdGxkP9haf9udh/LtrFfJs+NCNPuROPjTU
JchmNyCh38yTaXTukh/ZXHyz7RzpHaf5Fb7YoPCOBOP4SqnKrj9PV2MXlVNIwUFddf3XwPSW8Qa8
GKfh0ZveN/Nkegc5/+kyj84LfrrJn1Vo7qebhIAzrz8Z53XqCqo+LMbwX7ePVIywKUJIK3Bst+Cv
6JtDVftmtqBLarLaRUp3bGbbJ0capv7s08UMRWefnOaZ82qZbxUrZnTDp3vREq2X7L3UV0ue1xV0
dBr/GHSpEtPlpz7PNRTVT2M2UM0WqOH2NB6mln+kK+X1YBf+NH8espAkXCHFWC6n4SittWg1j+v5
DwAz1AkHZnkKkHcwwPcIJmXo/Cy6ykHraG0PeAH4UmKv8c7tGE2exiHsNs0hG41a4+zZj+YGLXDx
01rTvP+8F01x0xJAM8MuEHFm5ZNuHDqp4YgydsyUi0PRNDnCxONYV5dPkd/KlT60BcQMjQIAcwy4
UPysiiQ5Uw85b9QW2v2e/MmUmLG2iWQbfNxkXMjUhVpI5AMQCMca1FhsHeHXMN3dSVR6EIGN38yf
u7O0FqtA9TXCXr+fSNTJpapSMd29bkrtXGsQ6ul7li01AOc2YVdC6fTPBAjIyzFJMkx3pp9j+I6z
AJuewtCycG+HY2hzfFCaCCXiYlUxq99wxDftwuC3Fix4m94IoWGZuxDKSXrUMhW8O9V9wV9T4igI
nYfmFtUTj6IjmWNoJyNIgtSB5ev8ldYAC7y2oVH7v9fw7aLFR6PIv0hzwYWovvtx6yxZHA4XUPUH
R1UMxXowGvEtS72NIZT1vRCqBdLULZ9SoYOeGdvbrSoFwNFN9+Z3kf3dSrunfOjFF62P9I0yZbhP
wMxwVxn4ocij1QBSdFL/DSkhHSW5fXhSVdadIQKPF2TKDmEUZIuiDjjiX4bznLextuyRSR7FTN3n
to7VppUBoNRl6z5jTxHuy9RNEK4bnRsPpSFIL/ZPUNxuEH2MvZPiqHXzFXQq3EC70pWBEpyVBQ3S
VaEzPwfpAz/EyHadZhfIatt7Vtn/gK09RI3kuEAgjBK77O+OrdQepYnhIy/cFyOTwz9+UQKbP6j4
ajIRX9qW10sa6ECd3wH9AnbuK5JNY41sisJz7Ij9BRkTV7OudFXpXC7LPE03hZ6bUFiK8pthdcFh
drFQKn2R4w9JS9E01DGoHcvx9vuYpptyZdSlP910nlxn9k9IuWV7zTd/lVmvHSOngRhNy7+FmsGg
EcuNu98Ea3/skQlsIzrTi2fqaDY/RqItb9RzA2hy6GyMHI3uVoOMN3aY5l6rOHtpQJS0Nho/3mrA
CLxEAC1voVkOiqZx1KgrZw8JNxTnjKOOzz2Umkdghx9H9QoJArcwkDbHYGL54llrN2CJirslDvub
VjOgDjTeFLQVbygt8HF0xbwycDzUuWEiDfY5CvMiI+ifEIiOTlGayXtUVtYl9jUAU5z2Tk1VD8ZZ
ihBIMZiS0SsseuPklukFZw8fLFpJZ0KU0n0mD1onZC5gxYH5Tv5kAhMSjpV+kuHo+3uhFkwfew8Y
gclGA7GLsw+KILwFTSNbW3dyW0URX5bCwh0NHSqjqPxBxkRZ8QZVoXjlDx2eLAzijSvt4tMPoCqv
XbdVBTB2yz2EVR3sTN0cIAa6AT0hNunVKhe2tp5+JA5E5rLKa2MzPWwDdFGMzP/SZGV87MGiPzWy
AO/JgvpN/SszYg1sAqFyl2QCC2O4iZHcXpijxrDUK4i2QLX9ZI1xVImK+EVZhfrUbb3md3eMwZIz
jf41Vx+X+uRMIdn/d+7s/D/n8vGp5ht9uu+fh4TUQrWVmcVWtpP0oIkFKKs1AoTpCtDfdnoAuaUA
3+oLw3GsM2tGhqax67dlcutCT0IzIkY9rwzim4EsNwgnMNDIHyIKnQt1yBzneb9JOiSFyDYPmJ66
5L3VHuclIqSj9hYYL6e7zL4o4eeLpAz63byIGDR2gubIkUxO2NY+sIoFdjQFXimzn9718lr2WwiH
JbcyTPEzlK3VrKvMQ9UXMDaTjZ7CF/kGSZ70PE+vIQgMFooA6IFxgXmAGemb7/rafv7pw9JrDkWZ
fZlN5I/4lr+obFVtaYBuFTBDP3uNXJHHPMG0cYgt2gilOeP9pl96pb4qVoSXebqXB+2msRH81HRR
LhuUeq8hJ67zlc6MsF3ILEROKTVd5EdHK6906zRdBmEIie0WaCG9gq33XG/DYugPy6R/s8s6QSI4
XNAgzSrGqXT1lw0V5fWGQch6cm5ZaAH4iTXJeXoO6s8PQ11ylHqEx6R+g6r4dS6SfJU1mfPwO2ms
mHDcTWf0zsNE8vBUJBwSiI79II8+Zxs3Z/7R5TK7uIOl6wuhnOyiZHuMLK86iCjDwDiqDGbqePek
PyDiDsIAmjE25EKNVXLgSsO03BhpbWCpcTI5NkqFywgIutXsPS04VMBheYA2LweaM80EYiLbZojt
TmvQJHoKWq2GNheKXboHmaYVx6emqyH1+2PXqvXsP08PgxZgmSy6ZJbPHr0mf0FrVB2VVUYPJ7TM
g40T7YK61Eh45OagjhHikg/LDiXwqMCTIosZ2Cs3liioKi2ENVHThqpd0OasQCKAV6beo2K6rJt4
pRe+vsryHmmwFvq3lomzHXX93msu1OCj01wKzd32YVYeadAIsvZCVz1wmacCcRJynRamgbrB9zd2
7P/QdBqd14Vid7kWXtgvHd83odwZWw9TcmyTOrAOZnHCl6Hm5hvs8HTgzB3WXKPaBZrJa6EeNXbJ
0Y1AAedIEK7FQrjTwDTFgfSn1+nFQeoaAjSGyIxNilj1ErkB9CG5WNz8ztsECqCoyafSQ33yScy6
2uSoX12idpCdkZeMzl4LumOA2lN7nXqaviCjAhCimy7JU/IgOQX2G85wbwB/mseqF81TDXaFS4+a
RwORqCdqWp6VGx/cDqvZ9v9NkiBeuWnlK6VgwhpBD8bxm7XGtAxisPrJlsovVzTcS1Vue1N+DAPx
r45JGy2a3JfXWMu7q9PgG80wWbojGzViHO2a9mtTmCbqYtFzG7xRaQKOJ0fsddtjYmQo5o/Mg+fH
CCQgwwsSIFzNDdkCoK/X7dBCSeZf/KpxWuVmj1bn5naeSldVjK/0sHb5ch5AyNKop6XIWNiJsU+L
ZpMAHHYSQeHsvKC7UK/LNPekxoa6dEU26vqD+T2PomL7b75JUHrTrAzEE7aeLkLWcyj4IHPjRIW8
pmCdph41Zi0KkEoABtiERvdEttrXHmWEvQH1wgCPoWXWNEYmWUFHt8+BGaBJKsh1oNeTCJTfPULY
3GflEd+kuEQFMKAonrUnGzUutkP+sqk8DzSRBnb5XuId+djkveseoxxhR16LaNlmzYdNmqzGWf2P
DznSMILsKloFhvwZgxx+QwPzWvOM2aZXA9YiRxr2zD3Izl+jqG4RDkI4ZWrGgMynboWimA5fn/YY
23XHZh4km/jtQYOTaV6NruBhy4Yd5pl/3+r3GmT/61Y1AASroo+k6bymtthHrt3imSJ5yJ3QBXfz
2E/psnMyb+mYYD2LxlryaejT5TSB5tKsT83sPy01Dc3WT1M/3XZaO0nA0OkHOCaNBU/YXugoDR0v
qTFrvuqaUhwYHwfycWC6pOFES3GkcOO9dFDCYjB/8e9+07JI9+lb1+xfaJn5JnQ1uXRNny2M0kCG
sQoveL3sNAuCbAHEpi5kosaOGVuBHpWtZxtdGZBO2XPWPDIngYg74Ay7eCxrpGaucrQQHFu2LWCu
s232i834AOYY/cYlyHg6YxBgKmH81TPBvVIgwuiHDr+70r+SmdWFOtgaah6MENlKaGHhtNHm0TWG
wJY5dP6dmqjn8cGKFPAPf2zmkOabruOIWBW+f4dOiH9vkqZeNnWrttizqGQJZfUXTeP+sS4ydItq
29minHyFbgXAiqP+i1ytcqh3SQJ9zIi32DZVWbH0AxDhrSpklE+I2Sa7kFkP6nlmYZ8ipDLzwyCK
asl4r68MDcjMBf5j7RONk2ee+u6mQlgXpQ0duwz/2TT2xueZBMeyX3Vbznmx0AppbDzjpbWcZIFj
a30ajAjCvRBTXJWdHoKwqTSeGx6CdM/GO4ylhvFsZrV1bPoQjJzjaCeT9D7kw6bQSvbc+BtwHWBO
Wq7MVgvu5FMAUfqx/jillG2xQp0vUMnkO64vOJh7mgWvMlDTu2Lddj64NZCPlmetjI1DFHYI2eBb
YQHpCUj6KR8p9BT184uQWs9U8SkYG+Y2zbHsoPxsDw24RtLs56BjqyWyH3apIe+c2P4dNZvJThYp
CBxzqd+geg9JNGXJdw8a8DSnTWS8SOzBfS4Nrd44ms2OSedFF4kCLgDME/YtM3IQ0WP9LOtvja5p
r6FnB6uEhUC4DYl5dBoUsZs5d14g3vRuukP20+20lVtAd8NuwxjxL1vmV4FS513YR4BfNob95I5N
0di/XK9FYKsDQhX1Q8Np4MEL9agxmpFDtFEoeBk9QKKW3Gsw8tNsWifC52FtawgAko3cvKTc9L3V
XYtMvFsV/2b3g3droaqwaXKcud2xK3jpQdsxdw9aHX+lHjVebnc3G1D9P05kzjPrEaeVOH6aLPwW
VRWRu5l9h0Q/l7I7hWGWLz1WgQ5o3JkFhYdKrsCO/oexUp3YoBgGe7jRna7ImwbIVjoZlqigl9t5
8aNs5HCEiGT+PFhgnfUBhV5bgZ4/I8aXnOqKJwsaJRsQb+C1sB7UaTIm8Ams6iN1Hci4bPrGl9N0
VfftwUCkloettUXaUTxpPRpEwBdtCZ4xMok8bYEIRLIJYBLxRLaB42Sdy8HfkC20U/EUoyTRMrr0
Sh5u7UswW/fv1KOmGr/18U2YTJMYdG4vZlVtGsDEOiBM2/xsgejkbIJY7OyC0P/AwF1Gpk8u0yUf
mmQVZkpbGuMUQEmyNa+Ut2xypFC7CulHsGOoe2wkwz22IEGYqEpuZpvXCbZ04zYCQAN+TWqru2Ol
xcLwXUSzbL6PAFc8mgLVwGXtIEmlYjBgjg1dhYUtLgnDjj0dwGOCz3oDeP84jN9qtEh8J9h2dbYu
SuUdyTkO6/pCVzbLDhZgPwfqsdTuIM7YaB5KQfM3TdMAAq81HcX+lbnIUA79o0ZgmmljFQ04c7Og
7x+2hoiyW0biAFI58xJ7VbniRqq/9r51d4ES3ED8AQFsTXf8U9UkwakcG7qKHfC92gayaJMPGamZ
+gopiGMJnfW/53nBIBdCOEjBsSuS+9ElNcTPKgeSn3rBaKKrEJQfF5f1YlUCALmaRgst1xfk00Rm
sYud7D0gG/7MBVh2ZaDONVtDeBRIiSwpn5DBSVcl96od4OHpS9ZInEKExfGDW8mLm5QIXUQQ16XR
PuvCfTOUxZJGeZOqE2Br2YK66dDKK4BxV+r1oWY9xSVyvKYZLaGF1G0V5MAP+tigMME6VF2Qa0j5
4NKD7nhsxDpODR3wVTE2CSxOtqq2zj5Iu49zwwf9oxsoEDUs5hG6omGJerdDa77NY2QuGfs94e++
ji/ptav1w7nUB353xLveGAhf5yW/V6MlRqQRiN18MpEdAGcAn4HvBHsiv5OpCNNdLmPzTD2yqwJf
SKAXOpGJVtcb78pF84Lwf7e1tCzHryc0n7FZVccwlVm01NvyzeyT4ED+NNML5C8FHOBBuT4mRBxE
cHpg6XvkSNBPG3xqa9myjQqsN4RjEe/NJGjsNJA8G1HmrUyw8iGdU9sr0wWsxdErYwUqW/GkUqkA
1dL7p1ZKxMHBi/PUc7MG7K8KUVwE0sFcxNkDyLB85QaeeMQdShocValHgEqWVc5l9BTgWAXwNj5i
qO37GphWNUb7BBRSouCrny3NnLVfvT7WDpWDNwqZkwi610MacJAN6tmLVrAN+Lz8r8q1xc7quLWm
xeyKfXc9a7gxzRb3JhpePxaFKFuugbiBvGLb3LG+r565hrzT/Chmr6oVdlr1n0cB91Lz1Zbi41Fo
dtFYiFh6KIddeBmqd8DagPgx77A5aHx8AVWAhHnQl635D+5U3ve0r+Klg3L1WwLS1kPVhmJTGq71
BSWj96yp3e8iLf7RujR8rrwSOW3pp3tVJNGTMlAFRB4uiAUS4MHfnKoJwI/CuhMDKuus93qG9GTI
3i37B3ky7FCWkVfwpQZVuTGBFj9c5FbWJcoAgdFEhIZsvFw0Pb7WyTI70Fg/RnqQXGX41EwOTaQ+
r1ChqKwJ9V7L1yn0hZdA3YkTNcgHgfVA42vqST+TOENwQEhyV7U4NYyXNJS3kdya5gYlQmC3C7pk
z5M4+oqXzcloC/WEqtnuDmmyNSiQxd0yU0SibDBI5q0H7kWzYw8E4aMrDhs7p3HATF9Yhb0sW0gh
kPPQNepqtf/EKUqVQdlYldG9GhtP89k97PSt4dnq7OnDhwkw8J+6wfMDOZBdt/QcBRWIRZGNpvsm
Z2tqJr9xNWRSxLbR+Q+BvwZk2MI7KGLDu90CaW/4Pdshhx7eaYDL8JJwKzyRCWgNqKq4r/McNmTI
ZxldcTVEeLVYzC4MtaAPhhfoNhpyvnK8un6EIwlpfKYh7A+bRwBCOgRjhwo4RLgnLsBrTuLeaZCm
IHqCUMLQ6wu8xq/gCU22QRj0e3zPx3eHCcgFCBA2quwNFBjNe66X/tJCouhiAJB3HISur2sUe72y
gp1RsqS9G0ENWtjSWI9FEKcAWsknNqTxycHS/YaM1EfJJUhOk+YffEGUUIUafajJEGzd5TZioGmu
s6WpRP4d8fxVPMTDNy9nUIuuzeyIpEoKTTh4qHxIvqL4rb+KXjiPpgZ8Q7ORfrIdy0FBJMB45YBo
FuOa/bCZld9w2tjSIE1I+5GVAyHPpa9yuXAYklyN0r9VEhVwVuZ3+xbFbV+lsSVzlDkKpXfY4zpd
a3xLXBxt7Mp9ID3LwN6GkuFSMuOby1IQpKKY+lJDX+7pP1dtg6HbIx3jjauOFTYb0AL7S1GisDsc
7PDo+ll4pO5sQ96vQDHjiSwR+CvBD/rHbeqDHRevBs7VDvGxDUJL4c0e8bvYkBoLq83NA8F5Cw6q
0AJZ3jWNljqohBSK7BY0KoBKAiQ53BLWl0x/ViPAL60G5WHj0EhQVVdQnATUBXtYfPzYRTfd5hXV
La6IrVcHmHogYDw5dZnAZyDsEVYXnrRe50l9ZXfnugZceB3q1WsjkCZDfNJ5SAcoozgI38uxR6bW
4fsh4vqVelWUu6vZvwR28qhjSwckTr8Rg2NdxkqCC0vQeAokQwycZGS3AG260BU15sBdhJ0xKyk4
CoN9ZdhLH0STO2fg5V5A1muVtLH6KodGLSzDCc8ZtrEvOcvBcBwofCFEH25A6SBP2/oyWYJw3t36
+hfXlNkR6OoUtVHio0FBeXoiGyice/wi/wxn8StNII/eM5Alg57AAeczqWfN1Ng+8NJWEVV4+fUf
NvCqQmAdaPA92VRkVvjG/jSJAWgOwPqSsy49UdNqYD9gw1H3EwWyeNtEC2ZGPA4NF38co2IHnjuE
87knlrYDKvY21IGnDj3fWA0Nct9M6uktBBPKja7w3S9TL7lyqX1YChUC+4QC5OVfrqqWWy1AvJTs
NMGqAKeLhwysruOyZZH0OA91+lLrPP8cit4/A4K6Qo0+kOmjSeMAQy5oADgYazXYHH8/rYRRlAik
W9EVCfvgDI4efCS1yZPc5xWp23Z4FSRIygJ/+vtWsx/wOtmR55AzBw7PDt6lLc0XTx+llIzye6X7
5kvwu4dqfeATElTK4nOn1ar1l3SpHJSobv62ZqNXGgRLUDo9RUgNnCLwpn+JDP406Gl68/u++eKG
9rIFqcSjl2Xy0vkvZW1BlypMBGDceGfWNYoVYwsME76RQVDUyFA1mBsevm9RXQ5mQ4k0YN95JvhT
otUYqrlNNmQ4QKYYukjTIWhXrDVwQAwDXuG0Djl2tR+vykKOOZrwPQbAZVOOHw9qBvr80GVIH6IM
KL5pKCij79IHwxmZ/L4NjrWL6Bdne80BxJ7qVlxRy0XBeranLg1YQQnu7T82FvsdAKWN7b41jfcG
0WntmrS/+MgA5dS8vv+2TKXUTii1a9T+ogLsyWm0YAZVYyc6EsYgLF6Ah6n/6sps3QL98QJEfXiO
QtCMkx3h6GBl9ZBe4ZGlvhYyXddhmQCqA9mNdGD1lRrmtJBAHKWP/piaMXbgxYiT/rGTSYz2AHZd
opo4QKYV0PSSrcDwYB6bYjCPNvQhVs3gQSRC4+axHhvINyVik3BPrm0X4JYwAs1mDEDeHvSh79TT
MjaKxoKeh7V4ErIhmy1u4OLQN2Fo1Ut/nNX5rN0DogCVPWG7y5YF3TGJY/WlixCi7OPqGwiN0l0Y
FgnE7XX+DZozt6bJgqeeSXEpAtR5kV2mgYst7NAdu1xO02PP83dmqGVrrx9AfiO85ltetwUw8kqc
zMoXJ7qiZnIBLRJ+WsE3mkRhtQiGYMfBtwKWnBbFJEXgfDfzEtFCc/gGxSj8U0pRnKDFkV5KlkZg
L66bd6t5Ik+9jPNlB2zSzUigYVSHUb6pc5a8ul0J8D/WSszmO/CECvUEuJsKRbAT490AEUMmeNx2
67gbs1L9mwu1irXquuc0LHaJSOKHbqRfXMbAYV5Z0UMWXN9DQ81a0CDZuJajNr92Jo+u7z88aPCP
x7xGUkXlKpPuq2kIbSUR/vhmCPOH7lb2TcvT+taXIO4gO2LdqKCxdX/Puiz5xp/JauX2sOdVr63S
LP00OdMh+1u6TXIv834P2RH3539clGblkWUIan2V5/hFBZaZb20LRWH0IabPKV0pJ8i3SYwtxDxA
H2WaMQ+ggukbB6L5boOL23VY+NO15bdOeeAriHCUFCK0cbCVw6Hvgmhb6DgnFlXuLiK88b67mMT7
Lvxp8eab5ZbaF6CkQnwyMMkbJw3jpNBU1tMQNu4i1kvx/b/v5I93oklWFvhbHyQkUA5jjgekFKuO
Pg5zR7piRot6prlPxsbog40l+fNf9r/mUldreXWMJJppqbnPsVXGARUpe7/i9sUdm8wLsRXh2VYD
juP4lx1xBaRcBZK65DZPaPwsBVlgUS5KszdWYWBjSzEeq5rI8UAgRCcpOj55iWWsILr7MZ4GWr5n
EMjqwWG8gm6vtyHYwuAk/JQByUC4BjJ1GtvVsQ7G2BH58Je/GlAIllimWrMMrzPXqZ9A2dQ8uYA7
rqMoLNZkoyYP1b2MeHCi3pBG5XmcRP5kwl/1YrvBDWflXaiA+qJ6TI6epTvxetr/tY5wcYK0av7K
daibIDSU7zId8UOtUNYNASjrVuXg/4a6IfD1s80vom02CumRjZoowbdoY/X7OLcQ+ybbuFzZyY/l
0roWy1xHEQilqjUfSkFTwSGSFsExsc9kx7cXstmg/vkoWxza6mnQKn0daMDbyaoQ14yrZo16IETE
kLhfobqjeaksEHCZdep9VQ4OGaYJUQYl00urR/0vD7HqsrJNFHVruwrA22hhJmqrjMx4Cz3UseEL
9t13oZuH0r43kOqX60zF5RFlFtCWsV0L+zTmvLtBcNDxrgVMFbpglelpO8AbDXD82d/JIZP2e2OO
8FUIj+2SpvX2I/E0tMSSENUEUbANgLU+51nRb5AX8q6xcqq10fHoKeybEhUX4InwnEosZSO8L3pn
q0WL0N/ITmBAneLRg0zqjgzKEnAL8QAtnngYZdYsO5HKHdkGh1enQiTv1KNJ2LO+DUHZncjU1+CS
j4Ng2yRxsWd6065Ct6pewcI9rEBzo+2oq4T2Lnwlrgi9/x9h57UcuY602ydiBL25LW+lkkr+hqE2
m6D39un/RVTvVk/PnDg3CCIBsqQyJJD5GfHa/IRPWr6OlJw7pxhQNOqf/4A+pDM0QvZvSAk1CHas
dF9kSA7KeKXb4CTkYaQId5t13qvsGXHyUsTZfZ65aLEliXIgG+uj+Un3K/bVlaNynuoMBztNlWYf
xmgIqE6V3/HDS5cN3oRr2cViO78To8jvZNcYO/w/XP0UAEN1FkmimuvCj+3lrc9n75GxNz6auCXv
PU3erBXt4VY0iHMGo05O+Ir3SjMbJRf2UuyVINEsZZFVzj/GoKpHufNKc8zMzcp5StBuvPgjchTz
hqyj3rdTRFOs/dIzXs0Z3Bxa3h8n6ZnOnTvowqPmOWSPivHDH5IRMSGv3+d+br78Z7y01H7vlpH1
FW9xhlt78r5MdS+ASkV9xTCj4kBV5VE+YmRIHql1XRx6f/o7jr4/ypXO8NjoWkEZJ3GPjm7Ej8Fk
HOMZw+0HWnosDMilsotXYLjxhAU41q7z1zKxkKwpUvVUzQjvok8x5vF91I64BmXa2zU6oaUgQUWB
BKmZvVruk9wAIvsxHWDEhiu573MdJ1l2mYNKGoXSeVYC5WzRdNpHPVXVUxF0n77Qku/4cb9pvbCe
VBY52zafkt0Et5ECUf3ZhHH6/5+Agv1bIdJgB5XUYwGqkMDYBB2AZ8w+/Ne0pFCVKdYPM+wuXqPp
r2h5ZuvWq8cTsjUG2yumGlruv7Z9szd7BP4F9NNVmFfDOZibIRO/ml9d0hJJ0tcr6gfRuJBBOVtO
7AU2O/IKQrLY5Ujemj/KwYzgeg9BqG1LijAPU4fXYJKOpAErO7XOPMFRxDSmT2OgRsSaXj0NZque
5BHgMO628pDvtDgkLsu4eYoMyeavrjxXzoUasJEzvi7XhKH2x9VbMewC336D1F66RwC16SeMy/vJ
yayrNgblNfKWeFBbVxnxhYG5G1K1e9lFagN4KHT2Zc0C/YqzUHkNwhWqpR5agq3f7PEFqxZd0eV3
jtVoR2NCGn7uyZCvxL+OkH3TUJYyVibSRfdC72tqo8pGHfG0kiHZgOZCxZBkOEIhYeOPS2OWCNGB
nh8746MgTXaQna+wOo/JmGxYXC/t0e0fwwoNahHkH0OEx8Hk69rOtTrvrbYeU2fIPmJh5Ns49Mtt
PncxFfVLTAVzJZh2ma3Gm0mNsg9hUrIAGrb0yRItHS+fHnN84fdVGNsL2b01FhQoJYHaas1T0jFt
7oMg2shBP5spjH6lRtYyNu1vox4557J2cIlRhLHMJW1GBm+HTfvM+wqpYJ5Hdcg5yyNIDs55Nhq6
nSYHzNYGum33+IVEvI/STauYbI6y7BA1KUae0DrAvc+h+ehrWpvmaXM7TbSg5HNlaFZfE3s5LM27
vs6Rw5TqEc0IzHcZR+6ER4hdvoHQG9aUPhJMqijELAq2jciALGslc+9vITZGs6KeiHC8LYqLQLIK
pyUsn7y+MuFQheDdycjimYNIVIaq33x8iwSNdjellcXXQouQzAgmp1zn0DiXslCt6v0InNTufgVv
xW5Z9+50igaFgqv9V11bDshLyAF5iVvB29Zi8pdV/8o+cFrZPolCJ8/b14g6jcyGBpqLmrXRDxvZ
reJmN5lkJjT4uKd8UPVbNjQxazIQTpXdq0qXPaRV8F3OR/Po12VDl7ShieOpNTb9C6z5xQiO5QSB
qTqx5KhOGQLOiznHBin33wE5KhsZk/O+Yqnir8e6hzg/qHet7k5PbccDTVAD2Dds3p4GI4tRkzC1
9byXeyKtnB5Cv/EXclSN6+Z+auzz7dT5fNd81DO1u8qIYJ02hH13HmyRbUSr4KNrds9zmvWhNerq
4nfOj7o2nTeHyukapfx2N83VqWay1mzRs2cNNMz5VsOa41WkkQbIHPdgWvH0pr6pwag/uCGSmlpU
P2g976E9VvHeKU3UCnqXKsrf/bju0x0k2Nm5MPymIaXbNWX3HlXoKLWxl+6BlnRPamU9idYR31QW
jQu1VvOL0PT6ZKqUuhQk3r+Nxq8zkWIjDYDOVZVVp7j18t3g9r+OuvnIUro31e9g/swi2Szt011g
tpekdhrKO4Rk89XNfg/IWMA1VinI+eXX5N61DUwCjRBH3mayF0UK1JFaB+7aTj8+9UPs39vCO1jG
hLyaBcrcozD7qNjG8OQp0EFcs0hPZRWPT6Omjyto7s0WzWAE1bUU7tf8QCri/i4Fy3G6vZmxMtx1
ntOfwMnz3s6jI+yMNTvYZiEzxajrobFABjtbIkPmrf9KH5dukyL9GCML2loOGpS4DCMkfdR78HyD
MV6bPizuFVeJF1XhDW+KX2trrDDznexOSs2/E01X5MHcA8ySfdTbYomsWfstQaIaYWr/p+t7T47I
rFfPUkF2ZlZ9p4sgOgRg+LeZS23QH7Cg92EMfRsadOHNqrwO4AwWmq9TcEWQelfPGUpu//HKmbsy
YSlHx6HTdxU10+evbmeK7gFXuGiRV+TlzPxRQrvzDLW+so/jdYTrJ/fKX4MSGY5GHhxY04eDLguG
c9NNe2OCfyeh4P+vs78uLc+Wc2+xah8VL5DtxQ9r5G+h+lw/1UXkbjLsDA7CMqp7Y4qt5YTI+ueg
+Mgad/ZtLpD84hjxfpDgEVdR9du0aEFoz71uSFXAtlDwfE3nxqCAT0NzfFjFo9ssHZC8PVmGmFaZ
jAAn4DZGoaAn64laz1nGZDMk+6qKtZOq9May9xvxzYGpKEo+KN9JEIFzWVVnkSVeRqpkmeaKb0no
IR4RWSjgTsp4/s8zIwvhTyuxNMiPyaKFJP2WIhiwFR7kQm5K1sfJwFfmA/c9f6NiesV3W1CgcouF
jIcKVXzQ3tHezVLvZTJjfsDJKlJxidOKvHlqjaXheS5a3LH7lOfTPoqm/hKUg/ukpXG6SBS3PMnB
0qMIoreutZNdhUz6ptJdPmBDy67I9C3YLPhblX941fSGeJnU0d6QjDWg4NFFyNRaJ82Emc/crYfK
XQ2NcLa3ya0roE3p+1aPk5UHXOgsaqzEEP5WhwU5EvoOUDtRi36DmqjRMdscTrPjIHdf51Orjw1m
MB91nwSbxNSw1WYj8eQm0UtmgvP0tLNv2vFdYP3beJgFrpQC9S85IBJISrlB7YV61tmJcDICvA/z
S9eylezKAR7PeH3No5naqsu6S74DPzQWRqO7D7YIvYd+GIERQVZcj2gdRMupBy4UJZG/u/X1pMJ3
SzXOcraGMP+lhHouLyAb14hPfoFIug11pPfaexs0rL9FhO5SWnp+ABTh3knN5NuRVmCEN+UOaiMM
oN437Su9u3RU6Us4SPF4BA5Y/DpU295eOaqGfvU84vlGpCzl4W2+2qNmFXb2YFugrp1sY4neWVYT
AKAOX4InF9zUrrNL/MBmRFvbIRWZ6IiRd6EDPqer+NP18l4Olp7+07Lm1JoLqMjQtOjecawO9x/0
QnclLBiKZwRRE+9NdrqdeiL1d5uIF3CsrFK9YfPbouZQBPG9YXTeOsIWbKHqhcm2wOmQPi2zx5yM
5Kmcm6zKI8xe50NzVJ8KTwfDwQ44agb7PnG9ggQBTiK27ptHGZONS576mIrwoBeufZ/BYE5D763E
bxvEWPo99GeTB1zPL35qhEfTN4d1PgTt++8ZFW6Li2yeoVFMPXL1Ya4J/zFDXkOt/OyCUSdaZ2mO
DbWD+VaQjx9lKI5F06bPAPCGw1c80sI/4nGrOSvM1saP/xGH8XvS9Cq8hx5THxOrwolTyeOrbCYI
OEZs4cI0hxx2ZJDzcVtzYI1dzczWoVSoR8V+g9bs/9Mo7iVoDOVD54m5yCJHfY76GGBB6nuXMbTG
TVWOGKYW7OeHKCvRX5rEOfXTdqPjUXaJjbmIjuk5VknR+6SYPSAH1oCGi3dKnFNcR7v3Xe37aZfX
2rSuEf6ELUlJLII0TcWFxk3yCeFxgV8hPT4a84yIkjqukK7TV2KKjCW0eAPsIfLb0+j1C8foym5R
j7196huK50Af/VifomvnUisyVRWZszhqyxX7mPygoS17lo3NTauelwE8Q6uHXnOAy/13KFKVrZwg
p07z2S6z0qwDwi1PMhT3dp3bmiLkl1+XZrQOjCrOeWzk4ghk5R+3DA0e9r5fXYRKrFM9hgH4Bkcr
avStxd4gBEF9r+DnudFqILno7mXUPudgItxhO3QYX/0R9Ox83Fm+Iv4MJiLQ9oM9QkaPORs1z/Le
m4R9QHTo7nayjCErHp5qZ9qGaZejHDtpxb1uifpc9xkqkF+xhKq5O2z+CKmRGp/1AReFZptGoKXi
uTHN4BtZpPAMvLF8cmtbW9kIklJr9Vd+pOe4/VQhDsI1wOA6vPDyvxoEzmDjAONayoFfc+PqYJl+
fBpFWEKIihUk+rtnDFAQzO1r79rPjfUQ+Y5+BRLiXWs7cAD0YDQlh1KlzXZJ7fM4nmfG1IEeHMxT
5VwZ6kjhL5C2T06VFZO+6fDL/MoYyARCbNn8VSFKByF12K3TtKcyL8ZDp9RX01YoGNpO/gkT7BBG
2YNM4ABQpvAPJ/UaF66yKywl3o5N7Fwn6y0bTIRih8zc8NFYj+VYd48uFa6isR5lo5t+vUGefiSN
H6VotvLtmzR+3HJ+iIPZnu828sbNU9Q54LJbvl8reYjyYN8CL0bawgJQupTBEDicvdEjzNVkn4we
KfsRcp2ZIN5Y9uHRSLsgX9m2M2B4OP5qTBOcTt+4+9voWE4jlMUMSNYy61t0NhDcGF2c4uSR0vfw
twCHUpifj+ZRBRkKxKemRn9GRVq/2FZ8kr0gGfRL2okTRm3RUk2Fs/YSnXWL0yCKmmm4MqZZa8ds
X5SiXMGUgtAw4yW+oBJfXXhYRbyirL6rzLnIPs9TKpfyla/F00sGr/rcpvAZZloClTyWHTzSAITc
VuhRQfWIZJewc4dyaPMu4S4D+z0POd97iXsx0TtdWqlZ7+Vg4gbmpkgxeZKjVhmZ6IAhzSZHq2oq
H6NRuaFowML4hzH0EGBiMUrxpTVfWre4qzHg/V6nQ74wgqp/dEa1hm6M4a0IfwZ4sYH9h97Cja0o
76y54fnbrfkdVEsZ6xuluDPrstAWWgOnCsfOdJXPBhVyZKyGZAU7xF2PZdXwDFaKJx3rsM2UK9GJ
PBfOEemYbELV1/ZCa3+6raXeI/75cPu4ilj76jVzDzuwB72z+Sj/o/f7vCRX2X+FUbCXNZ5JD6Ol
OaTNTna1jh1arIl0IXca+E0bZFeeJWoi7m4dapUX38VvJTA6aw3aeFqUApVbK2Pdt9CyJEAMZz6M
yN1ubH8q0L2duY99G+yTDtkHu9f6lwSfldRWtQ+b2sW65T/cd/HgPSeTscvneNYIweXT6tDEYfVs
4HfqBV4OMbso1nhTctMyIjNd1ODetulYdMO2yMHWeUOWoy07j9thACugU0dqPnp9HObGpGx8lF0T
5N5qMNCvg2TyzJqsw//Tqx6QkKseaj14mTS45uYMVfgdau2gO7IL3096scmAbB1uTW38e/SfMZ2f
PtIYM8NuHkjbVjnEc3PrJuO5z3rSMYqpIUgzb76CWv+0SjgIspeUSorgJnceucHqsf0Big7oIBfj
T23wsVDoim9FlCN2YynpQ9KKYlemebCPSyO5qF2jLTPI1B9sT7eDa2PerqsACiYv/Bajh3aQTfr7
qKot9xCl1a8B2UVbZG9RxkHfTqtP5VT9avLfRzKmViiy29xsSU3i6wZWQgcU6SYT9+GYUmlT5G8V
nhirOq2KveyKqttN1WhfIaVa91o6/Qz0b55Q7hCJqF8VNzF2NTIyaIHThcEYr2qy8nvZTULx1Lq2
djHGLHsW4HllWAR2es56m69fP9Zg1vp0O9rssOQoylgAZoDutvnOd23rU9Eo+TkFbqdmxsarmvz2
pKAreHRiNd3auaUcQvmGdRAMhgevzxdlYeBFkArjvcXDpQjHj7AOkJH5M8wG7b/CU89L+uOH6Cz/
j9mE5WyYVn9e5N/w12zFUzBdcL340QvKb+VgeI+m09kHZVQoxnbu9FmNGBC5iv7e2p4BzR4rD21U
s5ew1A5ygqol5pIdbHaOnF65d6tAW8iBgRpgqbQ7I6+rw+hhyKHODf5kbbKQQdZv1UEe5Uqj7IQT
LEU0wBlN6jttHINdCKGqWtxiKFfvSDW81l0x3CsNdzbhTuKjqEruz32Yngf48xSlzScZ7zxPWwHe
7w/2MNYvKBuuZdwc3HrjJEayw+ek2IxqW40Bym3Gk1+Y35H8Z/3fkg40yQKiKQbwvEf7x6qy4jl1
m+zcJam/kPFa6/1lGrriiHlA+dY6K3l2xbfw4JjUSwT7sjfkLFGDC7vwroDxt5nayVyIMHTXim1G
e12BCN4mxSqJXed9DI14QlTc7lTQ3VTiZWPfV5R7r9EcUEuq3hZoAL7rdF2cTPeBhlcfed+ejTgb
EfDUOcWH1LrGmp9urc6w9n5SuPeUdMelaZr5tySyWQBY432SO/0aelI0pd+Digd2AmLzXNlJdR6b
MFs1o5m8C7tbdqpfwyQRkJ0EMJkdtgfs4ZKCqt3vJgwmlN26Il64dRBsYnu0KP778JomGGvyKJuP
hANsVR7JWAPE+2Q6EVp3YFVWQ4/Y5hBn2WWaG+iV1l0Mr1D27GTMLm3kotAzZnu3wLgiUUNrg0lb
/YBjcv2g55jT+w1OtVBEqgfZhGOnL+U82ZWTC6/Ul1NtkXqWVdohjZw7T3WKx2LaybukvDeiERuv
gVSQ64JwvzGyEv1CWQZTC6T02w2yLyZiuupD7xr+vtLUeN+PagkIDGsXedTMsamryqMJknyvzUdy
Xq2q3Y5UNYYRvf4IAv2Y6IPxGqOJe4iiLOTrRNd0cwjnOBjtZbeJDcC0evQI9hAb0wlAfZA8e2lo
PY1Waz0VXbqv82C4yJDlUx2IddM+ysE+A2qkdYaylaO51gSA3UEdUUm91q77DnK2OshGQYMqWXz1
/ZIfcV7GBD2TG54v8mFBIgNjY7CSe6GY23gQUfOYBEJdkIGwllk94+Pmr+kwC2ikiopahqguMgSt
qVsJPvBtgOHB1c57/0hV/VU4z5k36tlBbuiaqkr2lmZDaZl3dI5bUejttWIjRyd9vJRB+s13Z9hu
ZGVHuYCRXSWeYRLzmsUKgRfJUa3KjGdn7qbzZDkqJ6vQHUg6pXt2qukdsyzAn+z/W3efOG36bQpK
Vllt2+Ebm/1jTVX0IrJ/JLo5GCisVqkKJ0zCmVtA4UrcDlvZNSBrLAxXF/cD4IiZzdAsJsvuz53d
Dmd5hNwlj1m3iteyG9jxcDb56xAVgL8exmTwdIwcFFRqr4iiJguyk9WP0bDX8Cbyj7SL+5XIPBxo
YBeIhe0N49UykvEqAsR9FT1Nd7IbKREKv4MSYp3CFDlPm8LTFAfO3e2sMvPXpV3h+dnoCpv7JNvE
frrXyUk92I41kKVwTmypkInqp/E5dJIHY5ymezlmK8VLFxf2nRwLeuVz0IvwTo7pSS9QyajKsxyc
HIw02orEhRyNc4wUNOxfjnK07GxzYUxedpSjmJuEbADK6VDo6fjctAauqW40gx75iwBjI/maV9Ve
jvJLgkqkmFjDzKP4wVer8qgOpbpxLCt+kE3SxN5Ks0meqfiB3mJTlpZwbzRvKafIAQt02laogbf4
iuWsaPf8qKKFWVP4XZKtIL/vDrer3OYpswJMaK891wHXk07WQmlQwxg3uiiNT7I0Gsh0BLCHxLCv
WRq8FqYLLjPH61ck3GQCpAmhTqT4N5aW8JdepNu439b21H6qgd4fiu61KLp3Qz+6WVe847z4SGJF
fWRjAykjr+BoznE9NmHAjxAlEB2PXxPQgLbjQQ0SWbQFagQOOlegXbiO/RqT+d002Itshqq1X0Mb
j6XMbyBSYhv1YuYXGbZJ8WEVyD5bdlvDJjNM8Xzj1wmuhb8bh2L3rdv0uLKaXWytvmJ/zUtNwMBK
nuFWxEXyEauSeoQ5HHnA9DJMpEgvq+bdlLOrzJJ2XCG2kZ2NQc/OmVs60faldM30DKkjYGNetnDF
Z1BDYHHfu6sFf2EFqPo2VZ5lqLW1xgNIXyj1fGVL8Y46HI69Z2RKvzDn6bj9bqbMQfAlUofbc91W
EwbDBteGBiRVkOJzMj/gYz7+LUyjBs1VVgu1Nj4BwHIeOidJLmy1/5GrAkOLu3XXtPptTSE0bRVr
3I7IarnkrSCCybNNtbGWZYmqYDXE7usYnHEbDF5qe1xpgLO2Vly7O8PW2kfDQLkP32jru1IBP/MB
6eYOiUtU1r2jUavDXZ6DzQVHHH33U/IUvvldGZ1m2RVNdz+kTnTE/BgOiOuFbz75xtuMmtwsM/rr
QCphp7KO2E1qMlzdWsR8fbgIYOMj5HlBadIx1/JCvjC7exbWGPDKGSAFRRV+V63UWQ6j0t/5Lrd3
N83Iqzp9+a7GYitnOm2Bq1NQto+NcN2d4Fm61UWkPQGM/ib/OYM1AKVl56UBfbYRM09Ob73uQtoQ
ibj53y9ZTQaRbn5C9sOzAwbAualzRH+AMK+K/qn363aV9AgwlK3Sv84622zX+vehT9Id/NJ446VO
/+7G6TmyoQdhR1+cHR3ymozj9QaNLTOJFZl5ReaRaSgRNWhj86Plx1wPQf9RqJRIkfx96YCl7H3w
mesmH7uPViTUYnv/ue+8hCod6GUZh3V9sCg5P5cICZJ3x9RbxssiOaumNW7zrCBfXs7KoTcxUKH8
DHzd3P4Zm/EPecSOJm0Vvkqz2OhUYL/e1Oq0adsogk+UilM6LyQwiFuyMaufc2x479sy+m4livFq
V7myVQDErJ25O5nRhuWgB4gFX4AHhU1iINLoR6FW5sJU9eGhQ6Jh37RJvZ3SvH0q7OAfOUOJvQPS
lA3LZ7Ve65AMjgVCpHCvp3Clo1Pw6eEsMRnFMTG94CybeMzE7egr1lv8nYAF/5gW/T7hf0yztPLh
tv8MKXHtnACYwqIwI/tMxQ472qJEbF2o9bSiPmuf67kpev0paEp7J+e1zdhMK6G2+tL2c37jIdB/
MjnqubCVlbDc7FjMPRn6ahSnxKzK9G5T/zgLCyXsD6Ha7wLDfP17AJUe9Wy5/jYq+GIlJRC1zE2P
YTqlR9kF6mnjcPe7L4/knFjVrV8j8TwsR27NVJvsuuY6ervASAkA0dz0HmIs/9U3PEvAgUoWJSpH
6FlMe5X149p09CBYQkrVNuycpyWUZUVZdGFi7NUiQtZkM3IrPqdF/D7ZE49GRS/Oik8j419dgPft
Rk0Vdm7zFHvKvE0cWVhq2hi7WQCDllnop/dFXfKod1QLoSerSxd/BC3qf4dAREiGTOn9V5M5gKds
7fErUsxXQoUUrEvmzoiBftoMzmBfnZq3oh6z8iclsJ78xk/N5301Kq19CjQrhxtn9UcgAcG5z91i
nSGD+9Ln/acXt/rP0QmXlVr734rEDPBDM/2HmEfhdgoCYx+rWYTmukhXE15c7wUoZ/kCujMB+lS9
dz0M8LIiE4/8S1nsTVMNd4qqVA+mO0IOnGDU52i6U50M7xsNfntm+QW6K9GwoOg1XJxZOl8eUXZK
NcwVFQee3wIsNSJj/GS3djKxD406YezgwGH1N5+GiBci5Cxp12E8TPCyqnLpJkp0h14CwqeWjoqr
JjK4W0OYzHXC+GLPR5njHKgBxycZko02Fz4EYOTFV0weTeX4ahWDN6uXPOEuYWyyzADPPTeqy1rA
iVmN9j2CYDIWAPbbZ3UmFjIWQLe4QKas72L0LDxb0amfzeeWLnfGLE7vZE/O1eYFVGtiGGDpVbJl
4ekcAjaJS7A0s2Ee5tZ1OmsKgeAGITX3lcbu96E1l5QK0NaN5QY1GnKkD8e5kUeY/AW72AROEFhJ
f4dLEWxAvT3HibbMneBHDVHwAMlYPIrKFShtfGpCMy4ykogsPbkIyQQsKje6ZnobmZeWmWdJ3hsw
QtpY/hgvZGxIwl2KQjgmZeSmKQTk40YO3EbnyRpLFZhGM/0v6BvnIJpBvPZo3aYW8qoF2/vjYAhl
qXJbfh9zltLoKJgXy3HSe7K5aPFw631HgBgTFSQJz1EXFFfDrx5kHAWHeD0mhQk4J4Skq2O3O8+f
aqOB/MKTWF439vQlktb+CTXaYVc3HiwfFlNL3gFYfnPXDq0O9cksHVeVlSHbMds64rGp7AOdizaz
r6NsgqkhAZ54xs6cpzgoozzgyvfHjMzrH6LQ+G7Xx5r0zw/BwhjSbaE/FigBbQel9PeD4waou4VU
6cHavptddHSqsftJIulObWv9zUiLf/wm/GiVIb7rhpr7hYIYpVYI88mIwmiRQK3/GeCF23GzZA+n
8f5MIcwBHw9tr8mSHfB3h/Qbt/BkysIfRoTKAl5BrmnkrEaDo6Gnzo/QAw4Dhvul0W19zfqS3Whe
9meEm/UVluvifZ4KD/6YKrPWu2mLKwkkb+kn1McsoxVX+Pb6vaJ2m6LUwm2b+OZedEa6xXQeUf64
NN9MqFhY8orPWrHUde5a2r7Fwvo5YrHVG1PwyQ2lWJFhNo9mUGmPbNY/ZFxYLUlz8jAU5fS1rvbK
s6lYB+QA689oqJSlEprTacyr8KGq1HxBqbH6NNEt4lvg2ReHG+cp7Dp+L/OAYzjHSLfcFWaKITJ3
/72qN0rxHXbCuP0a/Gtl35ZOujPa7OUrDrFZYDlGVWDg9ntqJI53RuTCxWzYYB3rudP+buQEOdWR
MOB/p9lwVKj+/56XhayijDpFt9tIH6PG9e88TKDDJsoeZYiEjobEZEr9wTWdeBnAeERiUa12cjiF
J7tVe+xN4qr8CYA33uezQQYyvXhQCOxHMC5AkWWOyaa0ZjaohgHlHGqqoQblUYP9ofKNl0bwqaNk
uc6UttzrAW9BnICZmOPkmCYsG/z0GKh5d21K9VnGkwHjpCLNyrNRJ+7FqK0MSRW+B4De1YVuRtO9
YmvdXaeg6BEUWfXcm0q/dNM+psirs3L3B0RWs/zDN5E88j3M0tpayz+6HVq30ccII33X+KhL1nPU
Q3xvhAOP+EVZoo5nj+vbyZq6881gekYtwDiEeaaucG/ODs1QNkt+nOmT+w95fv8qj+1azxcO+1GM
wqLsSYljQJZJQ8507mr8vydhk7KT3arQ/WUOgpGNldkc+yisgCHF00fk6xeVBPGV5EB7VDyXCn2p
jx+jZ15EYChXw6OsRlUJc5zZs7NF6vq+RezMtLxorXb1cEjsHuuZQbUXY5wtu6qxPAd0bGzvfcW5
DFnUfpts9YcGAftdsUaIpFFXvJbcD5Ye1J4nA32cld8O2mNpTcoq4d52UUoz3FixNd6FxlRCgNeN
k0GycNc4CXXohuQT9B1A47+bBD3i/9m1Jv+1GatgK+f+NU0aDvwd4w5SLQbYjVvNn56/TouHmoHY
yVEKiY04XJYdthpVW+qAWs1dmJcF2yvTpDbuqfqdbeHlorcsC1pF0e4aOW8ekN1ust8bq/V38nw5
KBvQbsPeLsH2zFNvJ82nm4NBeWRU+3HT+6rygN1pHi/EGxvB9jy5TnNrZBdyyk5H4+rwV/yrqwfh
rqVO95qoCMDULpzsHKeaPTzxagvuxH4EZKiBm4j1H72yzg2HAuWMfe89N8AI18fXSNT2AbxAcMc6
T13pvlu9sc3E6sxtfjpte1CRanpPQ7FMB8x5/nqNESvo//EaXWD/eg2rMP58DZ8F+6pSy1q+hhHV
rXwN9DGN91qt4eEC7DrHJVpSM0E01py7srDcczsTRIHUw2zrRLKUXaWIer56SkiWv1LgZbiZA70m
a7QPs6qPtpmb/wgXY9c8Mb5hiG0sSsw8rlhPhZvYjPC10XN237WpbHwbrGdcAH25cQ5wkVskZd+u
ylYHUDpDPIOw+rNbj1q7qpCP3pUzxFOOym5X67+6f51r9R3kYD36zGpMygwD092oR6gHKa30V//m
oib7bq2Uu+RrvDK7JwD1q1gPnGOcm9Ht953k+rWL4/aaBeXfcVhrzRWomLUuJu8Z6IpD9rHVtzAS
jQfbR90VwxEEdCbMA/LB/zlG0ZX9efJmiKRbxdOg35l4HiCT3AQ4EUWUvtcjehwLLS2BaM2ND8Tg
kovyFfeX+kAKC7ld7OpMJL3jhWUW8TYrRLgyZwqbbBIHpkI7PU4azDYWWfrKNYcRdTkmaEh8ABOw
IYbAg1oOLZ/Y5ATOXmnw2rbVGoByUhfo5fQNKvOOemmH1jnLc93JbrZuCfxRINeB3howKvy1aqyP
E/ATEx4bmUQZUTD4j74cp2CtbGTF4/84O68lt5GmTV8RIlDwOKX3ZBu10QlCGs3Ae4+r/x8U9Ymz
vd9ubOwJApVZAFstNlCV+Zo8C25DbNhbIxu0dWUHyjPM9BKBYhAnup5/j2P+hDrXWyRxnAcLd3Z2
CSv7L1Z24cJAD/LdKKl4w0vTn/wONpHwSwicnqPvzYJyU+SW3tmc0PmptsOE5Jwk5kuTScRNAIP/
iVmVqJ46b8zRHumREpmHcjJAhHzXyXlYhS3Nrq/3ZmilACDG9C+d5Ysf5cOb0bfeRkfzfe+oqf48
pu7XGdNMcJQzXN3SnrtEnCmRrC0LUqrUxbARo19mVTDuHjIZmPsWEBGfpSAGHsfurp9isEL0bjbU
WnJA0mrwAmzk76IOtaMcteOgHtQCXIoUPpKxWJh/Y0Iq7jPqeUYxKJg1z5c7PrINpufHyGDm0y4E
tbPIZyXoB5VCMbvfCcm2kAnJwJBXuGMbLh4xeeb+ueK/JbpNp1nZxY0TLLrtvlY36ATisDRTjewh
RehpDIHmzWsVNB99Z6nV6HcWXq0gD+XaaPwVVb0PhXKTsTbWlfN9thw3nb1rlBR6kbyD6C1l46ha
uTchiLpKqSN6wz/cFLa9UwfUr9GuBgkeD+Y9K39x9py1W40a/gTSnY2ucg6faTz5//B0vz/wvJKH
taa9542V03K0VCoD4bgTfVfuUVScLoYNOnSyxuZNLWjWirAfjn4H/0Tg1d6iHy46f2UmUbtwzVzf
a7h8IPiUirde7fhLhbizmaZJvGU1GkohQJm9zIqqQeik0sKzzPo5pot1ND4NM3YIp6FCG3coU7Ky
KIv20swHxdSyY1opWzmqtam9qJ6HEDmUhk1mqU8Av7A8qByB9v18Kg/DcO0U+trjvPqtAhrB9+R9
XhYAns2hB42zKteyGOpw5WvluOJvEXQ68jNI6PdN862Lqp2F4Pj3MejdFVJbE/VuW3ttTR+EHnG4
deVKFe7EtsooXnq3/5akqfndU2nRw0PSTmGuIz+lDL9kXEEObEllj1JZrKi3qBoWjTa9QnNpX21o
Di9a+xkHvtksx7Lkoa2Ul9azmldKK+ZSy7N+J6dOTiK2SmSVK1ZgySIfneHcKD7Kazy397igRu8C
2I0yAxXCOPsap+U9focLx7tKf5ZC0rFX5Ed59hhaUfgOefWjZjFD0drRnuTB6yGnu6rJZu5PLEis
717bJ8e8ePVSnFWayh235lz0rcNi1XRJ+5aAFznWVRqsMKTpP7MxLhcey5JVFxb9spxVtPKMNWFp
6clGDoMs7G9uCV1rTtqjnb1opoCOZ4fRri7seIsyK7qWiKg8Fep0SHCqPcuRPJR5+dIDdD+GjgpU
cJ7VNcovz9fAIs0jGTf8vmajDJ3OHKig6Nhqlj8H9Ok2Dg819KlnQoIjjzicB+fSad+DcvDWYEzM
am3Mzfh4wDNoKKK9qiDFtoHEnQ5POqzdfJlW9UidLHOOU6GFfPm7ND3iLlABea+DM1jmHEkFvg1p
M9xP5Vge/J4XJO4/yuYRmyot7VaQusD6B/q2to+Wp7QrrTF69C5t8d428aI3q+6z0M1qN5WaspZD
bWQtb/WwZbq17znhp467Rznxpe0Mm78pM4W/N8dVFcHe2ujFIfG9+kNFmGMO1xbbghkMjnIKw7gS
6aJCtuOcjl60k5XskdK8FdnQlsq+n7FQ9hOiTjyz2vzdTozwiNZ2vZTDEM34TeC70VYOfQR1Flkc
TCc5jEd9PfVeth8UlJbGIEK2eSirhTZrcIQdkrw0hJJDA1np09vaWq58RHpfHsLWb1fOoJgnA8ro
Fncba6NS9mA1AFx/Ckfnkg/Z7zOnP6helN7DMheW2IhWs3Ftrfo/HCoB09vckUu6yrEXSkiJAGuO
n2pRKtd7LLfKemkPQEirSvGu8jDOaav9VvQ6FIE5LCOtqppbt3RH7KEiXPUiliSLLFD2KON70N0r
e4/UOMsDq6HLGeH/dNKH7GaiivKUiip+ajt/vMR4M8iRjMvDdIL64D+hj1WvnQ4bFFyLk6Md9SLH
AS1Ijv8ay1MZ9GOPb3hkvsgQZgJUKmiuJUeZBYaVlt5fBcDzs59OFOK1RB9WU6+Fq6LDGO4+lilV
i365VT0sIIwhDD7mPM5Vz12YXTH+at86xbN+5VpnLlj3+M8sC8qdFYBjDXLTPFhJw14PdkM/Mx76
HrRta4Q3ObLLbljGnmrs5FCzknxHA82GRsMFFCsqygbszmdEl6rq7VZHg+0jteEXuG76klUdqEq2
45Sk0RoK0S1FOAJBVlNOa7EsKUTwMvaOeUUHCUTSrDUECgQ5S2TPt/KqahzOLiYuz2qFruHgsNDM
8Fy3tRc4xfqLA8V1GeQVhP95GLgYVrh6YizkELi5/qJmISsFK3mWV4mk/ytSx/HWTm78Qg3VbAvn
OYJX8mIXIU3DxnbWctjrXveELN9Cq0UNdtvOTzRko32sYLA9IarxRIkJ0CfroZ8IiMGlsdq/k6b5
x62z4RtKPc7aLS3vOKKicXItHlVBFqtvrpN8aonV/T117qr2DP0H5bV26WfrfOY+sZRQbzGSoQtZ
MQi9gC1dioE0bC71FhRwYWXJIJmrI42rJJfHFY+EvEJg9QjPP2DjZUam8oyy0HJohPJW9jPkgz7Q
Qg4TH9zOgJkgr+DQf2dbB440UuytzCImIBZgn8aTzAqRAaCN++e6kozKRYpXlipa61fVeNHCnJz6
NXFpqjvJAPnYDWog9jR43cwYf9QwPRUfpRpT7cyL5nY719TUv+Kq+FvvHPUD/4t4WVt98prTjlk5
tR3fzM5zNihCTac6qJEPnJkYwNimk5vV7oZKVHxTNdZKgVbFryGdzKW81XzPYjCmv0Sg7uzRwPIr
pvsUslTEykhUVHidfAI37o1QAhoaZiD1xpML1RKi0HdtHshDKZP/miKjDWYrja2Mu3/NkafyhqLA
FrGsdQrt/bHNzWhjVkOzBHY+XTshxms8nylw+1jimflaxh6JJIQH3HQl3aN58iNhhcUz3p/94Us8
xIWHX0R08mrjkBuIgweV2Xw071biiQ9bOP5xAp+4rLyKInJYAjeYvArFF9V7G3gSyGm6X4YHFU4P
lVCumqLQpOKFIryGMv83uikreXkZU4fzqc6vm1pXV8ikj+vMzG2ceQfryYDetcsTp9vFEXsroWVY
jQNW/cXDLeY5FHrsQtzatZ4C/tfuMzvhG0+jFf2Z2Y8NNeh5JpjRYJHkUNP0HiVBeRB/zuSwHYzk
GPbp7+wjVkQZD2A5jvSOUhdlFEySzSO4Z7QKfJ5+RznORfr7TFWHcImURL16xO5THJtL5KlKF34h
UHRcaUqgHJVZt7KcFSwbo7Mrijj/GSvZIvJNZPrmyCOMYA6rdx2YPE2sehWZSJu46Jx9VDR9AhVJ
TazY05ue1D9k2DbymtZXnuIz34WsBee6EK89iC2gJJDWgZHO1boZlEfQlgPijVX0kZaGuvRGRpgr
bnl0It7qIvGgts9x7akYXibdtvMjY3nPla35YQVKjMcJWd012hPcdVAw/ZQuEYB27zfiFxfildIO
hxKla7+1P/leG1tdJMFWrmn/l3Cs1gG2DFH0LbPaMEA0PrbCgwczbKJlx5bMYrN55JWM+uWfGGg/
5SyzeuF9M2zd3MmRjAu5LUMfPUB/NRqWMujGIlr1GEwigFXm52Kwqd2J7lCzaDt7cQT5SybkWJ5N
E69+tir5poxyCkYy6FO7XDlxAL9h4xSRsSqx9D7q8wvcyUzD3cmxPORzRp6pSY3CipKghTL2Fbvh
IrXcXa5/14TaHjxWhkc3AhBvzwd59iX2r2HuGzvFGrb/bZqMpZP31yDwp7ZbD3F84KwoANXdK+J9
2i3yx+0wj+QB+PlGy+aK8ByKgLgiO0KrVg4dB6gWIv7uGsR192p53Y8mD9Tt6DY34LXKU9Rq3lM6
ufpWGOhTy6FM9K1B8c/Su01tlt59HqgW1ikJsuxZAnEltZ/ysHbvNxoUXTvNt0VMlPvABI1h/vva
QsBo3fV55y5E79TPZZk3z71Ne5clJXzsKZqSJQSTqqme5YRJJMkSdGt7U/zep6nhTm8jQLVlBoDu
Tca+nPV/sl/nsel91uNir4kRm5ZImLOH5E6SExHnjqHnlfHB8UPrmzqY/4qnyKSwDRNPjTvaZ3sq
f0xOk+zkiN2WfZZn7O/R60i7YpeF4fcvcTkD0etuGwd0C9RgGi7yQFNxvECcZaVAMUeGHBWN4PuU
SIOn1QC6uWfk5Me1juOniyJ3MG5q3d/3k1k49bOT7OZLOAQIvFVF809gwR43wVQeBD3kdwyQT5nW
5s90XqOXNFF3qd/0721cRkclHtulPs+CcN+sPSh4W5lNixrEq4idCz00743Ws7xXgJv0xQSdtCjt
bHjvUqUGcYPrB84yZyxbrUMceDiONNalE6F9kWfyUDQpdKg2q3coGdAjpXFnXTRPxSzNxEl34ouH
9OB8IWA/65Lp+halzdm9hFBT8hZRU1ZdgWEs2jiOvudJgO5EghuBGxrxc1yyglJytf/p+Mp7bQ7l
a4nwws7DpnjTjcX0LmqxkxOyhMUEC5Ti2lOtPhnQw1d5m/TIQd/i0ddOkJ/Dhd6GMUaIFY+K+Szq
1N9nMuYN08CapcfcGz22zDJWhj2K4+MwRCjbjC1o06rztxNIULqUDdsZROWB5SLIIM+KyVdPLg5t
SS7s70UeImSAA8zJyib1OVej7zKeT129LIGxnTV6srdyAFApExnbxoWCTsNVa4L4WsL0uyfSeUFZ
2y0Pij7uz2Pon1l73/pRxFfJQ5aHsAW0XJmU3CKvjK88UsNNkiazrLqVXC0VG9C4wirUgSlw9eaD
TCBHnW+NUBlZjfe/Y4Zp7tHwsq9IIFJy9kW7g1IafgMwoAM4hw1kK22IoFljbqNQ7Vcy2+polLgm
3VQ5BHannEarAhYwTw4G1LwqxG1kMhuibYvT4kJy+7I/BD851KZ8OFkz86/vhuboVevSZFFolFOy
5X2Qp1vgtPUZPUJ11ej6uGxbyNcDXumvdtVeUxVWo+U5yalFhG6Zm0H8vbQLf0HbPKSS7ANBdBzY
DqlovlVpvEaWI8Z7Q9PqTetAgyjSBukRuHTVZfDjfJdWTXhIExsP3gzKWGZnylkeymD8fdYWencM
mnT9CH2Z1orqfdA0dfclLoemqkcrSqNa+bMOnps4Se+kxGZAaFQO1RkyPnq8ElVhJyeJEZdZOZQI
8sdkCTd/DLPOXk4u9kel4TpX1oHBgvVHCIAd6TYZoyvgwlPJl/YcesTNuig3SYRgnkwUHtpLZfij
tEc2CyKqfgZttbImO/gcp7HehFUI2ypJtJe8zH7ICa2GBFCTltFzhavNQYCKWPvI3n7PEe6b79Cz
sYIIPVWHDqYt9jHhXoDj2GhpUf1YymPT1FAcVD/at67ufesgxxlzNqoKfzWOYjipjps8xXwDFvKC
EDeIO30iM0JU4yLXv/Z2r0FFmfo4vNlR/Hft1805htr3jb6ADtd1io5Z0qffBjU3lqnuwCqbs3E7
+WsWeoA5/VnpyBzMAUk+1xhA1pftOYusTYvm9MGSmXu+ruKPoK9gQ6otenhxuzcSN8YnikPniXOu
4bElQ/6ADH43hFQ9hiJ51TWt2zd2ES9lFin/9ikJipUcCbOPX5s6QeTuXRJfHhwXfp4ejz0UmEN3
qu/kF38+kwm7NoEbj8O0uQMSqaogL+4uadn2V2FW7jWlTXCNGs/Z6jx2FxTF3GtF+d6m3kQDbxrT
aiuDcnbO4uJi0khwsNdh237hu0Z9z4rqazWfgXV4hLOshp3DTHOeKfNypjzMN/DS6pywpg/mChhF
wWYJ3MA/xpGTv2MIcppU3KmUmhZ+qSCAMod727FOalqoMCYYxl2TYSNAux9ZW57UiB4NT5OiWDMG
zXzJNP5FleI+yVGSGQbKFHl8T9bT7BCNoDiq6n7z5JspFGVXv0VBnW3BoSf3YanlBliwITkPotrF
yYhFbmy1+652XDjM8wXzQWfekiJ5uC2lQGjSLu9kupK1Jlo3bhKti7mA0zjD+GHp2abRVfM1ztr8
4uSJdMf5PvoApNlNo2Ccqfq3HkD2Hq6FtRTzQ6DK6UN1evs7q/tNts975+i7MKz544bSao1nKmXF
k43u6EIS7moQl8tCi6f/mgjnK4r/coWSC2OVhkIDoJgVmLYbJoSJAo2ggVf8wTaHbIXD+fiBl3ew
zBxdnDxeam8FIvtymojy8qA52r+nqUOg4b9dWW8WdxN+C4ROTSiDzE/TMWM5BKYwXPZ+TNtwjj0S
8sxQdW9bgYD6En8MJ7rCfToLxfy5PDVL91zUvV7+dLC62CVu9tP3fdTosb3G1Acuw0Lxa+yFCoy+
aefhYIWqzwkU1J5+t7jeY6KMzW0e5XxbJtEdVeHVOxu2EfYtqFmrtQYXBb9ZOZLxHijbto/A0cvY
I2H50H10loKPeAd6YoW+lL9+xCLFd88+tesemoW7kIkG9cwFlalp+5hnu0N8GJDhfPw0MpmANAdv
YiPiUbKQL2yUaCeni5df5k0Q24uq0y/4AyT7FlD31LQVnawK0FyM1MHaVevocg+WTRhdzLAe1pFj
pUsH+rqgz2WEl4Bq0N5VxIsc/euSJEPHwsQ8d75UXn+/lRwPqXJtSm3a3++k5RhnjTU9duoP3woz
dg6OmJTFY4icjMKL0P+nMQbEa/wfGHADweGBrB7R7Xgvvcx+0hLFfuLJrYJns0teLROguvnQ2tO4
MmOEosyERdMyESwffB8q/X08ReZejSzY9vNspS/HW9/+aM0MUYqa7p6vFeap7pW4pBg3n04Oqyyf
/zw5tFEcLFduPZmnKFX5m47EW9FG1lFm71PmZCKTchykug0gAEG4+8UyONdsURuIXPPUDvH7aAKy
f9zifuvH2LS8ah9O9UF+sIzb86fIs7Fvol0yIrQeLLras5dgi7RVE7bqpvWy7iUo0uKSNOYl6FqQ
KWVGe0QvpvaIQ12Hkx1wsdqqiqUcWijpv1BwW+jA/p9kKIl6beX7yqVENXThg70/IcXmn5CGCkCP
PsZ8uaKVw/5g1fhUnQK7p9sjp97ny/xjLK/MtfG9gIEKpZtbytD9vnJ8v8U9AI+lPCQKclmYOEWg
eM13RysC0JNO+DyNl3urV6uiYO24qr8pq4lV0FC3C5R7WTgjTbhokpin0x/123EWw72r5DqUKP4k
aVrmF0idGIqj87JslDI7iMTJDv04/T78f8a8OvBi1sxTvYE486236v6kN1p/ssDQCUgEezl6HMSc
fAzl2RgGrI0LTDQf18uEH/jDfbJMNEH9FndpyRZbjaFQoKiZDDFteYwxkFbgoGO4cWgm8bMzPFou
k2nqp9woTvICOU1XrYOlle34t9aqOtxorTlqQ/z70FWKioiGwIHyfgrgGdSjMPd1hAPR4v88/XEP
5OnyNRX6/JAnaJSIvn03RaMf4RvFyyj0WtioirK28wad0Dk7GZTVdVCnZw1J5WXlJnCdRTUcbAhI
B3M+yLPGHhM0xSyRpmwvYo73c02e3yPyOjV2B1zE5xn3nLxcph75+93kVLusLve3TTU/9NrpU/Sa
9lIPhr7XhyrYhCgifa+iv6ZQDX6WiGKDEmrMI+xp5dYofCNbtjw/Xa//hNsqVoXlgSZt9fYsHHTH
u9EuPm1cbdGVo0YsrKn+Vjs9kIKi/KS20WJH16LHMk/LRHu06sJ/dXT/nyrLQVWxrG6ym2V3rHBa
ULVN0CuvhZH4B7yxEuhLDBPIgTNW7JccjZEWPtmtsc1020MbAxcxi72uOYY7XU9U6yr4JxyscUBW
kMWbdqgQH9GXMno/TZ1s7aEXcgyGurtgGY3HgzkMnyUNg+WE2ShwVt9+TUtlh5DS+IkgJISJtNO2
chpr91nbwX7D/ORH6Nl/Rd5ExTahd1kP7fcwo828iDLqFUlvYzHSj5Bgxvkgg/fDfIllZvFu0Lyz
DMkZcu6/rpW3LsYhPRQKvW2olAc6ydnLYJkfpuJVP8a09ZdCt8xLaOHSMVitg9UVmogyC3TrHa31
+qU3c/Pg5u60xAlVXCmmducsmTW04RF+hhOm1Db6e8eGX9i7iTbzHO5Dc9jXvJ1WckgpGZ09NR+v
GRCFZ88OXmQcD4Nqg3gdOKA4ekGrGusUlzYLMAjjCJrfXYW68H7kyJX5pfjpaXa9akqUALG7i6/A
bABYzInQrTcAYLuPLsESJorpMIf8CIuQhSRwxfAncmZ48Bp5dxJdndxaXdcWWU91jjb5zw4Pwc8E
75Z5j60n/Gc1ICrZMbbPiekH64qa8YfCRwW59ZFQajhorobNjwZCWIt5WBuhNh0wmlbvZ4PtzeVP
Dp088zqxN4Lvcta/wl9mzUM5JW5QwFjIiY9L5N0nPTMQx2r2fpdFx6rzQipBfQRa5z9DeYaYsgey
0CshAkeKUecLWrIZvVDz+mWm18oLO1bq8kZ6JOrV1CYlTD++k+CK+aOdNx/CMByMI1NsQvukWrZZ
+Hc0tSxN5yRuZPTevYyX5+wAJufqJTDJOSlD/X/mG6b+ez5Gsd/cevSp1Sd6QI8myJDu4qCAZLop
/V9hkHkXRGJAEKoJGs/jaMNWGLX0dg/G/i85RekmPArlFMSPmIKfwDUBsyFlyeirL0xe9Ucbs2HE
/+zUOg2tKlYhkhxLOWzhfbubrnVeSi+sD3310Rp+fW1SZbi1gTrczNKJl94AePER63NMFdopBQQ8
T/GVMvcWXKqwKkkQ+jNpPFrOQukoE24bFxKvBxL/LoxEWSHaTD0lJjMaXbq5gWBnMpsOQcVJQZfN
h7JxskvSo/LW+iJdf0k8sollUa+ZJwtH3WSVm52krjs7qnEvMu9Djh6i74Yej/xl2vf4wzDnv8RL
fdqMYeQekkzvzyiLDGuvQrNPDlE7GFBtmTXL5WlAJ3HtzOmWf/NIyx+xcznzcbVZBwoiWmM83u8h
M1XsofuHMu/CKFpvwXfOfJNnoiit+9n05+yRfZz93+c17jRRqJS96bgN2Tl5NcJYT3iWRi9V76av
KXwEgGoDWj9ukb02voPkOyT6tcwaWsF20Pf/LsSEFCMAtqSyxkM2Rq16y9S6PKOnVU1rDGvx8VCz
c9NEBajTUpjHKDX5goyT9+cUd62E9ozMqnM8dzWEWKL8xZu/9v78B5BO02vgxvpBjhL42LcUQ4Cd
FUlvSGZkil+gXsZislfZH4a9eb2DWRuAV9SK9atU4RgEuxUFMQoQVwUY5CHvrQ0CT3d5HL2hOBtp
28oylU8FIDHGs99NEUVb+umsdfIMH78CYkWQgwN1bZCZuW+Z6xG/uzcrxW9gbsUXZkGL2DaP90pV
60S7CF/vDb/dAklSPlbPnGDDG73YSIGqegJt/SULJb/YSMUqeS1sRkwRJjY7eQG9ecjKkvWKiQbQ
OOyS+z5+iDSk/UR+U4YIvlmPJ9DC5NVAxbHiNChdTuexZcO881Eh3beD+iZ4tuFMVLTbokE4pJoM
9cmltcfupol+4Xa4QCVP+wG/Ol7pZh1f0E/BMTAJ8Z61xv4jrNuDU3vhL4DG/0QqKhipa7yVmjY/
qgLvEtjNpjDYOMhRQovzHh8bvJNVkHfrLwmrwCfAycP3x1xWFtnRu8PYFQ3BGD0MXuqRUg/ePN1S
jAIcaDH2h6QTsBFmChQy1LjoJfr/lkVqutqjrJOvQLB+1HVW3pp+UF/DSl0FraG/B67aHVtU6ef3
hf5O6y1dV4i17WQ291p0oU7OMOlvSGz16yLv9K1h+8V7AzB5EZcZZgb9RC1LB/SThdG30scSqbWV
W5C1xbtuBc2hpK68BA1ineGt4IGr5PUKytdw8JQm+KgmSGws+IpBVwC7DM0aQ6PiM8rqD4097lNS
5MO1zYOc1RBxqMagRyJEEqC3I4pkqJu8btSLD/HofhbMscgL1Us+ooqCQaB6+W/zZNbvjem/z0NF
F0wLZZBs6lNjMSK6vuJp6GFFgAFqpYjgKs8GJyp2SooG9NeEcNNLN51leLI7lBqD3H7rKrvfy8tF
RG3oP0YTmPKsqwnxvJDnGQrTiAd4s6/iXRW7U/Pm1HgtYiSzdaI0WxzC+tjPwp+Nkrm32kEKngVC
8VkF7s2yDP0ft6UVG5QpJDs0gQy3cl+TbGqRWwqaM7Cb4jCJAd9WI3KWportcC4ASoT4u+4VJdGv
Y1ooS0sY3acf47w5+02NKPwDS1a/C1FOALaC6eYiHxAFfYR0uIEud1AV0Rr+PSsKOTaazABi/Msd
0/6cdqaLAxqEFHQRAIKiAHmDXJbv6DBn+4iPorDfh/wr1fSzzbOLVOXOunBnQPr7SDB8yiv/l1R/
CcfU2RoBmBBppdLyXVrWcRSfZLbAbBPmR/+tqIzhOl/E302yBHtp7cZAH25sAVqM0FWkFufhlIbj
Lcdr/FJ2+j00zCEZTzs6j7WPz5ecW6oYHLk+xjDzPZz5HnKuTLJYuN9DczK/XusVoBfoC78vjQGt
X8fp7yT34doFfsBS1qunln3dbDw6DHSp4xG/gkpXT6Zb1OthyJAd6HRxfBza2clOBy1d3jNyLNMi
2LtuF93nPsJln2KFnlAJy6s8fnbwKoEclEQbfldU0VzTfsez2j4KTCqfRVhMNyWJF3IkL1Bao9sn
k9vdYzUrmG0Q9OPSC204Cbjh7Exn0hdakiEcUWdZex8DvkIBdkB3Dz9omrQBG1i3a371+G3pdV78
1KnhL3N6jJDM521GW+Sb2jGjN8P33jJK2b88zJ3NqnXfqTw3a7QbzKWPcdNmcoGrqYnlfkZmpS+8
oewvUep3T2lo/wT15n4C7+ex52vx0VUQynQKlsBB7X5asf4BOSukm4T8spzaI3KPu9Qn8A+Tn9yw
EK+Rd6AQNZjmq42s3LGNktnTgTuUfoH9qojFTXeq/BoF8IRkQtPHcmnPPrUe0KcXLdaf1JqWr51p
ACh4hR1GWqPgyjl7HP4fYqGfY8JqhtniMTnMxg7uxRD1/zk+binwCMh16kDg78L1VGhiJTIkDacu
7q5iPtS62V6NMHWhNYMmNZXIMRcyGLBaWupFVW7uQTYPuPHE5qnTBwriU6+eeY3Gb7pZvI5+NF6R
J47ekNjcRyiMP6nzqJ7iZcmv7sVskXNayphG/+YFKbmljDmiLHcZ1j4wn7BIn29oq+FwBS/+Km+o
oI8H9AFXG3l1rhf20VMwz7tf7mnpoaxRXJGX1qMn8GpFWt300/0wA7XyTugsxscgpXCAZcYiTAzv
gKZZV1V1/c1VRbcWnhEDGWVKPN5ov5RLYfvDqsqc/lzl8I3vZ3I4H3Qdy1M5Bab2v7PGPJSxrPJx
RU2wQ5bXmiAQtp1p42Xd4m6AmEC+8yfVf5KHaTQBgJWlWBeu8jtmayYvrXJUKfgQkwkRJsOy7Mz+
Am32LzOd/KOmxM6TOh/CSCwqwwludmXaWGw7KBJYw07m7rOqpt2PfdguHhcVg2Pip12LVQQJ95br
4KdAwlcf2WTDskbvSKl9cROYQspwnAll44pAwyKTei58aGXjj/T6gm46hp3TXgsIZK+ZbThLGo7J
TibLTEF4UGfFLbM0ntVbmSDd32BJtXQs/aZo/KPk3LBQMKRP034r56IJqO9HXQGBM3+MGVVigQJL
heVRzbJZD82jQLhv0yXKDznifQ1w7uupHBeWpqNM64il17ELexxsNxCoO/wJolADP1xLYCvMsa9p
GXStwp2lodTfFwqlTA752Pzr3so8Rc6b40MqupOXJtqFbkt9xlhtERiWuMjQPT4nedt3q761q9XX
xJzll7MAWpue5aWu6LhgjmulGmxsJLOWcvhIyHmaiE+0QmkNznMfnwrCGWx0QH1cEwBAaPtfq1Ir
Z8qFtyhTr6C8BwGvnovnaplGC5n1W2h3aWa+qub4jwgQ2xmLnL4h9CLaA+HonuS4b+viNEKA/hOR
YXmownfVzb3nEaGLV8T7h1cdTTr6gDRdYn18BR43Lc1pcnYySefC3hhh5rPr4IJM0ZujUk2oGs1D
QCrFUzbOWxJG8tCx4HMqrGHCGDZOmtyMMhXLwcyV74VtbvTG7P/2MbfIUCd5rxBzQm2hZp9aQvwU
LRYuqPuWr2qKEMzY2enSQpxuO8Ul1rlWYVmnsaOyB+GU5ZPAyaUIYvskE48D9tw/k7Iqtim9NXcD
OmjcNk79KWf4eJFvMQf8paIq3yG7ON/5fi7zbRGconiK94/7NbP2uvwgpOwpFkT22UJtbKnYrBhV
P2ivZq4190MZDskSw+Z68yWRNhYQW2wTt83gsFSXlwxa0S2QoBfbL7MH201mika1ExprrziogaYH
CPfx+m9+sbSm3/DnM+VZXYTvBpS/e/w+19C1m1Mm0+E+lJ/RlB1yBE59zNG5XQW8bqHC89PLZNDm
W99Gwv9xcxnvPaxVUEc8f4nXvBuEZrKw+PPDyPmAp8AKlNRReLv/D2fntVu3DoXpJxKgXm53r+52
HN8QaUe9S1R5+vlE52SfCWYGM4MAhEguKfb2lkSu9ZdM3vn6eXbd4j7Oht/NDC//Pk7DTZU7kFaW
cc9ERSGavWrLsifeaIFdLmd7L7rvTbu085vtONnui95gupUObb5Ws2YcuVdsH7+qSTSmx6cmr9Hl
InQhy76gwLspJWX7yBnp5fqP0reqq5obAvTbwg49W6uoq1WKnLlE8zIO2bo62hnxQmq5vY7o5DwN
ezWmGhXSItDJrQIqphJziI9H1+GaGMFkRv9JDd0ahN74NQdEljXyZ13jFfepj9SeF8nnPHclzNux
W2WhqZ/UWOALyTu5DTAfJySKevmcVtOmBvvzoE5IK5u0U0YNQE0O7bBNgX2u7S43PiaTos/YfRNj
4KB5iBC2Y7a4oTjuPbyQ/ltkwwKbfVO/2iiI3AOopbqwnBBm8y+KsfWTgeLt2ten54ZX/Lkxuv6s
jtwh/X1kL0e3bqyjAp1P9V6NL7jKXWc6P4PaESBE7DrasxV9UfEqQl3NcBO7WlEVoA3Gxt7PC6Oq
QAv7OYcCsAKL4f4Eyobns3S+WzhjI5eHCGwQtFj+AhOikEBsZ6btSmVD0iBFaATPUBWLNj96qkY6
HhFP+x2rrvsn9q/r/hWbWhcqJnd52cjLbES/m7Eogm5Vxzp6TGqqGeR7mZrt/j9jt/AYQeCLihsB
Rh/jzmLX9++1bpc2NSn2RoW6vkxRvEsn9OBMeHdI2mhoXrWNdUWAWn4JJSQVhlMMSFHVqMDpLQqH
84BvzdAN/V4GpveFp+SvVCyuk7ytX5GJWqsobdS5FUe9WiPR7X3xJkqYoBdYuUU1TpqRxpeuKept
WqA0jtVc8RqPyCKbXtNtzaU7D3PLegJzGRXSxkW1ljCi2N1CbzmP6hCJo50dUsFXY2GM4M2qFRpy
jTX6h/tYivGus3KEJ1sX9QnRhO/jznLn9D0U8XSJbDiPbZGn7w0iyVvSgd5BzQYsgXFpNZ5yNAke
8+VuXk4y+xyDNhBLJkispWlqaR9tqH9qKBEgtAocwa9QKvRtU2chKwUeWrBVB272cF5FCOpQS5LR
nZrw1WwyT3zls60a72ZIO5reanvcfTWSD1QMRW84O7MrBXiWZbDYAf60N2kurLPdjfLexNIjmNFl
gr4nufHmAACTfi4iskZqSEVZrtvfteazoebVUNd5Lve2HjwEmbtyBMAlQ4+D55CrgoO3jUMt+uC5
6H2AJ7YZrW1+yW0CofMgGnj29dwl2zKW4Qs0J/cqmuEl6rzwRQ2FjaBch3hjk/Uv0QBeNUOO6l7A
edKyXDtBxYvvc1siiFejX7dOcq/dffZVoLSCZFeVUYFSMOfBQYzv1TlhRmGma+07mcAlOYzdQmWO
navLB0LSxvXCFc65AxoKnKbOUEe9XXSb1szRZBkwBV8ZVpawQzeyA2AaKth5mu2iIXWuQUvBMU1e
vTYeX4PxF9tf7Tku5PjaRD6e6FHw5E7G8Fq2DhWowXtUcw5VncyqvQd1Wo64duj54sirmLpHOr3D
WdPPsZaKR2sexGNjraUvIZQuHYH+2SVtmmfNe3Wjis9ZhCMUCWmdB+mjKB+1MLMnfhdwMeOd1rLC
/4TELhhYdRQIlw+4c++DsXfsz1lriEK+AN8+A27jsZ9sOxPwL5uP+fi7KjGFORljOLDefpjZxFoa
iit/0eX/VxNxVcx3ujFsgsFHjhAzq/bzUPXDwcNKGncBrMYm7ny9dFPghJCO+z1UD/y9pEQK2tOs
K5K9zl2oa5BKFsO9YcwvQ1aWb7iqp4cEYRxwMf6Ean1PdQZgdcf7Y2NYGkj/2EAPyA2uqgfDrLz4
c/H2OTc23ZNXTfjIOa63VWPQ6F5bI3j4CzZR5U+FVtdXBZ9Qcwo18XmU40Wt19dPfIWeN2hQgTu4
6SgqCcaxy36mdoHx5/IaVpNqvO/E0wBvgT9pipLBgjkMYYUcWgMqIEZzA3ay7U8AlTsT8NarGGTx
lGfpf3olPWuBF6m5JbLPkm/ZgCpNCVQHo5SiWbkC+tHf/dAsymYV9MUallp6UtOdV3hgg8xknw8J
TLJ0zNvHYMnw6JWcjp9fBS/IN1hcjk9hnldPsASv+aJ/GQXSOYZFXm4mo7W/1B7SLS30XMBI6F42
rnWuWi/cY4Q0wIbOWxATUfli4wSwwzfDOuO0NV0M34BVzM7jNc+aZNW1lfiFdLNVTc2Xueyo0oCw
e1JCE+nb7I75pyoFCTP/0PiWt1JTKmgcec6STZoPjhsCMOid6NDIUT6wsFtPQveeiiD0kR0Jwq0+
4bcmvNb/HMMDTjZV8dkBdUwyuXa7jYpXTQNNSlhDup8hiZ40HpZFmyPPmpNRzUSk3UND7l7SanGg
sx39WEQ43IZidPbCpVruOGPzhMit3CLSgz5PnPd41jvxxewHi5dWLo9tPrWXOevyfQeP4zDleiFI
z2r6wZ0eC+5BH6BahBp01tUINAtnW5oN/IYOMYnV0Afx2XHrk5Ob7p2KU02uQtB4X3VO4+xVt3fb
aFdYvrGae2mfrZBttTpSjW7ZjDU1zLLP+dsoyWTMCdmyHuq4sfZaV+ownHNqkcKrYG97Y32ISkO7
Z22n3aONr10tilaN74bHWGbRyamGtwZp4RPIVe9eNaHZt1cd1vNtSE9D/x4LDjJ6Yv6y8DxLO3UW
ObBvqclLadUF0KuQcw5J0GcXL9CjH0Hp/kxsN/8al4aD9F9kvDZ6JbBdMtrFXrHdBny893ztkr2t
JY9ANPorFkAU+LOy/kjd5T1cZuGqrhEqHVBKskISbbljR2+ymexNU/XBnYEZxcEWC6gVzMEdErbR
1rT07lUL2nqVT1bwo4kcslN2GvJAqHEc86/SmPZDJaEfJk3Astb236KgvEPcr3zMRlJgpr8H8h+8
ZZUW3Fdl+vYZEwFOCu28XatuDj0d7fAi26muN4TuOodtclLdcDZ+1HUX8Ijn8j5ovCwV/kuAIsGT
OdZHt2v8N8cc3YurpTC5lyhjtrR1LdJyhylyYG7yKQEohOKzlvT5HbqXxR18z/yz6anPUcn28fr8
d9wd62wnRwE4xiSvbycdMNLIj48mRNhDg+3do44zDsBbaf/o4cH0svqFLk+JwQAU3NkMjJ2P2uZp
YEV3BxStB12BOfJcYXjqa+Uv6cf35ALb9wAnyU3cl861rrQUCz4LuxjM3F/cHisNFetE8CezLvpR
ONTtuZUrir1wRYHyUpRYRN4LScEk4e1KLk9O36OF+FwP5S+koflbWX3+OmsYMoukd/bo1m0duy/O
3tIAJgko1QN5PtdW9ntQHdk55uwrdchb/lp6/rxXvVvc7TKuT54pLPn+qll1PSMxufStfzv589Lq
/49JvLGdbI3//AyfJ94ubtThsRdYibLk+T5RTnmEZho9dK1MVu2sV1/ZBekbqA5Q0qbKeHdyuAzo
RlNobthoRtl2aMfgCQMqwFXhdxNwyWMZxjjQde1/r9DAJTmZrqe/G9NWXbieJNXGJuONniT3aWxA
oral+Wq6JGFUV1WEVTcCEXisFyGtW/c2q4KjqXcfzLg//7+fn1fugItC+qRBzD97+Nucs3JM053q
x7ipYZ/IQwuxoeVQjYYhKIxW16stjwZ25E58cpcQFacixGzy/F4MPOfara5sUu3DjB6Ik9biju2s
uJurzEG/kIKaTvb7osbUrGoigZXSFNnO1l2CbxPjVCCSEiEaLuP0qTNN9JyqGfR43qdPVeCkT8jB
GGu2kuVejalGllSBXGoqbdFd696tTl3nD3tRBvKxQatkLV1hfqBzdwLc3v2D6wXcs6b+ZrfQA9yg
EY9tZxX7btDY9su4vqa8DrYjiYTXDGH7lZEP0y/fhxDD2XaifcfDzeWhrdmowgXtXWiBA6x4/OBY
3FkPZDv4EaVtf3Vi82rJuPvHdXF+LsPqe2z7yAIHmy4BmZQ7sc4ej1tsy1v6zQE7f0IlWqAlWifF
PQptQUIT1xgVBmBvDk1ilGdW9S3cNh/Oa4GCVuoPyOlHvnUPaD/bToXrP7nsOfnM0uYtqNxpVcoy
/qj68isP6PRnUnSHQGjnidLzCciQuEizR+ZLb76KPA3OKEqISw3CQHg5KoTugGWm13ZfkXf4ZeWZ
/aDrEcixOktWsed2Xz3NlzDjfLIuLNa/aPq7Cm8aBLH7ZtzbYWRt1RAO1U853LSnYJr6uzQNdWql
XFkiaU41tNOOPH63UaPzczXoiXb4AO0gqafPbuAteJow/ZYC88JzgvfcKHXYGHX4M4sRZ2pJ9b9S
mBKIgKfT3QSw8BiDkTwOopJ4bGnOluyE+4A1sfvQLyauCJaBJ2VINXCypxVCfriJLRG5EPOxVAQD
y2u+/a8UxG9jdSoNXkGoXJcalSknmk+lC7y/9THF/esoBA/899gQ7j3eOOMcfAVFe45xJf7lgcDi
1Zp/eCFSZlnqlg9wmowDvgjuoXCD6CHOTJdv9lgecGae1zlZ6Us0p/FF65KyXd36Cz+SFWEQ70Tm
IdP+JzAtTQL9DMcrCs1yDw1NP2kDvMWgio2XoMudexYHFxHbOtqm7XskyY2DRzUwh24+6tREKGSJ
5CVjYOeledhI1sYxnpqf7fJE05ouuEqv/Kmeb3aeBNeUOQ2bKsAyLUL+kdXtyCJkO+As2Vsg5nQb
N2Laq65Em3BjelV+xJ8rZeuG3qTm5wYqChmlYnUIyI2NmmlWB4RcHkUR6ICUJg/Ve+/VNnDsmj37
OUx15xl+Uc4vJvqzGusw19znss83alafA/9hOaFIO29VGz2mS3ljUEtqy7Xk1/0RBC+hW6CnAIdq
VbSpeEpq1IigwBXQTgiFOgnKEj7zn9DMLKCWtHbwZOultR+W0HgIuXON+OSLJjmrBqz/7yPVzbQ4
OediBrV4izH07RjbxomtE+MqxBD679M+g9Xg7Qx1Vb79ypK0XselJkCjRfCd9ehVa3XrqppiDDEu
d9wi3JlSt8GLCuvKWb+nVYwa8xPqH9RJ6/3tZDvI6uvQvyfDYgIwYzxtVcFwdDrPXndLF39l/jJk
VTdq1syMbI85YbdVs51hsLqA1LFbdAveQMfm+PF63f6zW0/NRsNoCtFYWACJhQkLMnDOzi97Y9/p
KKA39rfMW4p1rGuObHqwQ1iGHdu+s0TmYvijjRfPSse1PuTBVz03QApgsDFopjwPWp9cRtS5D1Zj
3alelPh9uyo6O7mofrUcYfseo7aLP2iJXwO1T01HkSY6qZ4UCStLdSjKAVMUs8u93YTv8Sq3SRls
1JRqNJCO1xY32402oSweIguE4fcyqKZnr48/jyav91dB0XfsZvgPk6LSecAiLJw3PZ7LoL+ns2ok
VrvVbkZ06Fx6JeivwDggrkCMGlMxehvXuySpBWQdkpc8jPlKLvIVbpa7W5kbzj5aVC7cXn/roXc/
ZJjOP3uRifYpwwjXVUcDgdaNOqny3XI9eJSg1ewYPM8Q+t4KR/YXz6tWeupQIpGu+TqO/gxdBeWN
W1fNKjqrmq0Cg1kn/C59R/Jy67o1lGaxyVwWjrajDdfiz5Hq6mbZ8RzqxOY2YegeKEvbnWFgVwC6
pqdbWkKlKrBBNtFYxKV7IXmodIVq1GSG0K2aVD0jplz3yTdsUN0ozCI7d/ACX/Sp7beG4aPAAerv
BU8PcXQXQzQ1i7ha+BCZ1UlNqgbo/MYzvPGxStDsSeOYL4Yh0nNF0QRJYv+xDlGPsoPcglrTO2+J
OS0JYesxFrF4deajGkWdEy1eCpCxGTlv1iJto9lOiCYTp0RFpu9h4Dbbeen6uUSktsX1WM3iU/sd
I9rxnExWc1FNWmIDsSmhQl6McPF0arJ9vfTcOdP2RoejVimGh86evHtFVVx6vQFxXDEVZYtL8Ohu
9AIhXM8dtA2iXyjeY8d0kZDH+S4NNc5azZOSnRHCvI6UdzdDEaYjuOYltYVDPGbFi0Jfn7cn6lzt
qx8sKwcwzht9fLFxY0dajJReXefvsQQKi7yVgz/UWfdADmLESqpwduTaM6d8A9HWgR9fHclnB79Y
VX4ehEP51wHegLzNP0JnWJwBq6HAbJC8TOpqiOYsXbSBvVMBVeBolsMbLq/53g/68FE14D6KLXQJ
ewNmB8dkdwidfewC0hV/YhqrD06dnr875N4fs9INHwW6LndNrK3VRW6hI9ZgaMJn97dQszJeEk/U
59t/WuuGvdKnPD2oMRUrhmU1T9Foq66mZXMJs1iGOy8mG5XVdgMmvJMQ6ucInXjfOxcUAHaz6+Fb
x7NkPTaLo85sfpP+5P7SxbegbAAc94BEtbAuv7X1jPUey/4XR0evqS56mIGoHB3bCV5q6y8SrUGN
S6znBM+QZrxVmSMbF3jRVU88neRD/eLlffKPbncfYUDtZER7ZKOg4YYGXR5BTyp5C1I8z4EQ+rac
NiSwzPt+mtZZouHKMlZFfPKChIVUqGE2xpMLBDrrZ2wEk/VUxvsoqcY7e8kMt17L/h67D9VLlvRx
L8f+WC8cQFn66KUsY5MRNdvgw+DXg0RqWZsRSYAPkiS8pHLjBzsfXvlhLR5yABkn6cTDLuhb4w2l
kodMWsV9iNzFejJ4mPEeKC5G4qWv0odCV3SVdxwHPQNW5YybaLJsvhkF3RGrHjPzxVbNuj5AgwZ5
MGD5sdhiGj/v0CAQJ73ATKMqK/2pWZoqiUsYjOx7UH4ON94iJQTzg6eAq69Nyi9P1pwjP5EggYO3
LEvzpasmQvQ9zVKIqysn/Wk0Z/dUZdgpqYjaWifQnZ4K3tjrWcr2oIZRb6eCY/6jTlFXybn9dwPU
6s8rG8vlI8d/EKbMryqi9Pvx3Hvuj9tJYQmfx/IQ+4s8eM5hnOcn4OxyTWIw4qbPxGNpZD9qpOw/
hhGFO1Gl2qVr3Yifs/wO0mf8iH2ct+xUgiNIvAztufGbik/xxGFtObnbCbHyOPO887iIolO3lYuK
+Z9DWfntCVmeVTK2yJiryFu4ZRjzfqy8l8kEOJB4WBphSxNuAF11m8weOvSRlLNR2+C4qEnyLsSZ
mgXKoK+/ZgBPD2GWexO6inwZcfhFxRK91IkVSmhdqTua18ApoZj0uqBSV//MUw94QMBHsEL37iCH
byVeF794b66gQNjhKghJcPpZ+h1QwriakRR+pWIUbKy2C+9FVGPsI/r45AyOdynJju7GKd7VvItP
9qKmMfbZdFFHfjR6J99BZeB/Hh+7smSZjMr3yh9tc1s5QE8nBJLWrml6m94Zhmu7NAE3yARHjUMz
QhAyMXGyDMpka/ux+UqCydkFToNh5pLEsEt0QslXj5+zsrR9CkPJ8Nk1xkjstLRrUMfOUECu2ZFP
/vAEReRtTIPwYw7wHddddhqml+dvuCntbK0PP0LMnUkyU0yvZXGQS6hxkp3lfmXXDYySTedOXWAp
y3pm6b2a7eTjiJ71G3UB0NfvgwG9kfriswhyB4dR3/5s5OAePUevTrchdWRFo3OtujI/uE33cZv8
6/Q5kfNqMFhI/TWhzgc5bl2EJLn/73+noqg+aPuhZNFMTtU46hMOYlQTEGSd3OIxqTM8WLT6g+d3
8aiaucqTi+5OD7ehnKXydbLSI6VQEGDIPzgwtZGYWC6hwiL+xg9J+XnOZ1Rtb1snOOndpH2J0shd
64t6iq+HxvOUWg8Bjosf2JfY2JUh2ZXWU/hWyxgNLMYzSIbbYNIx3tHm4T13fglkXcDMr0e79L+i
LdhtwSXUx8aOjfe+f4h90/9aOXgYhvACdmgPeF+Ltts5BlJiiG3EZy8mfZwhDLQILiQv49pepCxV
M1tjxpu498+qi2KivtVwqbGrDMVV/oLqg0xYpM28aukDot7OgA/P/xlTgWGLI98gQ7nO5qi8uHFD
kWtpnDwIu5Xqqxk1CE0cOS2UbWHZEKMmVCN8e2uFWAndYtXR7XpQko7SzPHLXM5U45//hYozg244
y/buc4jcO9tZW7PQKDf5lYxJ/+9/pq4Azi/CKyeuMZfgj6auouJKKfNNNGTD1hgTGFC1+81yOut1
Kp1c9VQtTPXgvn/j6WG9UlkqjpVbrymoxOfYENG5h191Vl3VeG2iks1MF6UnNwsq4KwP5hfp17gb
VtDWGjEWuyjI4T8svDV9cswzVjFfFLDtE+P2H7ibbmf9ri8X5T0Ff7tB3GQIZWVs5kNSzuOFhwtG
WZNejZfajfUVNWbsJ5cZNeZ6/nhR3WIKsh4PQPp5Njs7rHv+UROqUde6dedYNKcBo+3XcsreCmD4
P2rpIc8bjb8SU9+n8YQ/Uy+HdTzxbxV2WNR6qHBqyX4CY4hzJori3BmUUrxE7GYrtx+tUqNcwub6
MZ2r5DHmpT/ZzsNtpKjyfWU09hXIQBeufc/4UvJ8UqYrayMPSGn7UAdR9jTvLc1vDo3m68co6cI7
suj5No7L8lWnBrGqCkzvUhvfBk1s4gjqHfdqgr0MRkZxp/Vv4ajxjMvIU45DK9/cAn6LFK23UbNp
mLhbgZf6TnWHcBZrNrT+yoicgje8j4vDPGdnXc+whFmO/rdjasJZzlBHuHGsS3Y9x//tqSqsNOpk
E/LZH5JCzzZQrIy9QjfkbZKd0JlAl2lBPDhOVz7nHhUQNz0lBhrehnbuAps7cIzdE6Dn+IebNpSa
UMZ7dwwjWZuzDQBxQgNzGkcoCWB1VqbePIX8edbURwckmhefMlGTaUswfTzIDtT1uDRGG8SUxpoM
yTO9w/SSbW1OjuZi+8H0yLJ8ZplYbLFose+GWtb7WNPMdShmh257IRkyPw+6Nz37PZIr+ui5Z9UV
qHfu3VBgY7DMCk3sUbXu0VqwkrukMoBKdAECtjT14CXHiaLlyvI7fh07qettlqN150dx8KgCzUXD
Nrca76BOURNxWp6qNrCvqoczAuUGRBhUD535/Go4Fci5rDnNSZedUU5uqDyGw3UY/Qm8RRXjBtrH
WzZw/lOGOAoSqLV4TccQcTYrLb/6Q/dLIzfyXTb6lVTu9A9lGvCdvhOT+9naSYhuqzfDCcmC5Neo
Dc9TBSLNSTOEzaJG+zIuf515nIa1adrascfS+AIj9s6R6AuoZh7APOSB3OhenX0O+S36/wHYgX8H
VGBbWvjOdj6SDIyTh0vBehiXxELSXgWo8SSwvyEixoLB7JAQhBG3gJHW3uDNHyEkn21jlctn3bVf
hnGA4MW4G7e4hsZNdUTbOP5i5dUWrKK89r3en0m7Lx414T8+okBYolXfbMto1g4if9z8XrAXQ6kf
O7PnB8vHdjOEcfnOzv2pKobwHzn6GxOCxrEsp2kvC0hzPmW8s+xm6gWOXawbt0pZutA1Cxudn3aO
jqqbsnPFzE8PDzpZ2NfcoqaG42m8V105GuW2YPfxZAZutHExXtqPWW4/jXwMACTWqjMvI3OQzLtq
/in8lMfmKDB3XRDIVNN80lVkqloRVNSiyOqu+G1nuVJByRIJtg0cp4uAoRqzgyBtNqbvD+iStvgJ
u8ipxKLg41tuJXXHFOB2127sNvvP+6kEm7Ai11wcf99fnveep3wG6hR1H/qpeeximAs8wLhLcWfB
D9XLHtT1zLmqHrzm++12rG1H37gyY4FWWPfaFGDuVMijbcDhTDXfvFfjzeTG+1CHHd8tYZ9jy1HV
N/PaykSw/esMNl+oVmNHJbYB9OqLp+Nd7Iewrf40WEqtZjeM71UdQI27KbtPD72lI5u6UuNlVYoN
MEqxUdOqhgAmBA90zcASUMUADwnvPe6yQQOPPBSDtjYdLEkXVAo2k2hB0wNlYb0WYfGf3p85151Z
gn/v8xyzkmgMYSnA5dtaGlz3NPCq+0RI7YTjgb+W2TC9u77XsP/k/b3oJnxBgi/Gp/pdRTVL1Pg/
Rw1G4X7R67062bTZ8Zo/JxFrl76V4lJgVbgBHmquVVdNBJSiwJpkjrjgr05MPTQ7G/caHCIntjEq
MlaHn/N2HBzsAfuG5YrqvDrO8AOoMnsL4xEj3Cbpd5mdZB9dj589TuNvKKPwEIFCulXjWVTCFbST
F7c1xLk342CdizH7CL3qZykyiRJckNz1RUpWQI03Izu3DPzIaFjyISnqbJWZ2QUW73DCOHmETE8z
lxJRdxSgYqeYfg/ZNbr+IBK3KgKhmV25KOXkFU6eRetOoDRQn0/ioLgDptY+a1Ub7lOB3qbqjp4d
P4O6wDKCUEebEhbUIGLUZOexHxSx86h6cay1z7rMMqQr0QxWYzkuCiwzwVhm6v/KbRbePTLEeQ9R
2zdxjwzNBNyQX02rGTWIcu0E+dcy6LpLL0skW8biTTGjpwLyT+yld4oijRV3/jAlrdhmXuCse11D
OEDFOT0+ckuc6qngW5waU9zrNqqcO8QUMUWjUOalzwnqAC9CYmzWgb88t+ACXhAraXYFlf6t6o5+
rS+cgF+q93lCx05Dps/+UBSfZ4ey/n12m+sNSxa7RPiVa/sFJu3L2YbfQy3n/82KInueNOlsxmiA
n1MH2SG1YnYBNgQl4WiFAJGyHoFbPKihYMbKlD8XdNhK6HvVzfiZH9oAX57Sm+XOrqb2PHdee3Z6
DVF51UdMeIKJuYyqPqYu4K3Y/25vY7CM7E1imU9GWpeYnNLUbdIfm6x+8lMn0fd/umpShZkSEFrp
h8MmXXRKnCoQ53ERMHHCUW7qELvnvyZU96+xpsYDWmNrvIF15Wyxro0eNJn+PlJjWlJGD+qIKiBV
QQji/9dxFLCD+iEuTW8XRALGot82+rpKAm/nLIxF1agxP8km2Kimfa9H5fA46Toy7DzLgtGXqqf2
JqoXhCY4Zp56fyL9NvDvogA3GbMyy+dhMJqdZ1vuxsvr8jlrQYxS8FBz+hKAnOqwcTTH3qkAjN6a
e53Etgsr+j4f4icLv4E91Q73mQpbuZIid3/OHiD92sy/B005r6sCrGec9t5RxUZO5T2Dd0f3zsu8
n30WrPwlNnSpnKpYakrp2qjLZGXHXvtFj+qd1wzWczWL8EkM9iWTZfeFOpeJepk2gzrOH1xTG45p
3yOr5GBdGolsq3qq0aD3PrYHx3HSx9tojh1tb7UzvrScpprcme67uMsut9CMguoKQRPt8+rxElvq
uA7OESCD26ldnop1g4Hr7jbmxcJe4ZwKMaa17z3LplIqliKpow6DpUKqGm8o5KHSo3uDWly7I1M4
digK9nKyT9OUil1Z+eLJikt7VSCF+4OU8ycS0avFB5YJ1lteT9E2B3J5KAb7oNd+c5F4i3Wr0eoX
MbUla+BM/w52airt7HhrLFagQjjJoZf4wxo6julNM+9Z+6CSBC9/nRSJc53j0L6j8oI10jKBcfQl
c8rqbU7xxjRY5OPl3Pk7HPumD3dY564Vfavh0+wsiG4HXMiQWctTHlN5/M01UEYqAMKd5KyRuw7T
59rp4C+1TrfRs35q3jIopcizUggdpattm6axd7MJ2b8hK/JhzsUug8TyZnn1fFTjyVxgklHPb0Pn
LlrRwOIiZzoBaTNAjhnph6FT+Q2aHGUYXJFE2Y3rZHn5BcKCXjG6Iw+6SbsbLA0fqOWEOUM9hTot
W8CW22yItB9qvO3A7blIDJ3zuCxeYte61lXgn1Gzw3pubD+oh7nfhn8PyOV/jvw5+P+P4ceqQOvP
+BtVMTX/scdFgju/Ri2js/P/9G5zS6SaU8+B/9N5DZGN7VFIc4F04O3SbAavCl5dJ4bcptnl97Iq
AXDOeQSl8TI5lvinmZrnmZ/hQ4Q5Sdiw6a4Ge+B1Mw479iDTpUtmJBXTsk/uY2tjlcN0n8vsd4Pb
GihbvCM/o9REFmC/17VvPkCpgOUZLJjaq849ZaVzLyqonFgq12fH7C1EbZcpNY83bw5tZpmaGlMe
2jg9fIbfTr9Fq6upCS2fnVMM+B0V1EVAQQK/ZDmlumXcw8FaJtLJ8I9W6L+APs1Bx/47rlm2QTZP
g9tF1G1cdQEkeGiV3KnOrXHQutFjaoy3IXVUivDnUHUC0AvXujUBf28s/GCLxo72eBtX/5uVIYgI
I9L5/Ak+L7T8eBIb1V2rl9Vajc1NHbAcTsLygDlu9vn73aINbbgIHT1hm5fuNU6FdkKhgm2NFQXP
ctKgHbXl/MsK7flXWfgtBvOG/4xWtL4LEt3aZZObkTr28cFkW3jT4lFHMCbGq9Lj0Ut0EHvjd4Sa
1Dpn3sUlWhC9kuhhvfJ5kcJDlBeDVlR+/pwrpuDfc5XIz+3yy5X926w6q0+CfbjYkE85DDHfisqD
revzqmozl3IhOTJ0ujGQ02rzQV9CVNO59peI5N7pNpRW47zpUTjZqjF1wpQMMRU2pOydlOTRYmux
K41Rdne6pjsbNkG4fFqhIBkNvmGlDqfO7PZDjOQ4tSCsTGqpH8YwRqPJkdWTXwKPHHS7WmexLfYq
RE0gIwBEFI1vNRTJETnlqf819INcU59BAep/EHZmy40jWbb9lbJ6vrCL0QG03e4HzpNEilJIIb3A
FBPmecbX3wVnVjIzuq36BQl3gFSGBtD9nL3XNtCLtJgKqC96F1803qWfkAuakzXuYZ+YBK777IEa
AHtkFc7jxs2NTYtiaSlvz+c89oi4gYOfOt/ub5PSf35sEizotCL2njEnbMLwVPC6KrP76Y8vmffu
cIq8fF9Ejn5Kgb4gWov5jJKncjIGHUfXyDYX8XxZXoDk0xer+z02Bj7iT50aOC08EoXK7v0N7y+7
z4W2fxz1Kt3f30Oe3e+VQ4+6zjGdFdDzl76//H7bfU5QZdqWsf3jfq8TYB1KYlaJIi27BxUE/T6v
6PLMo1BHpbuSp2D9nGPGx+HvF+R49HYl381TioNxuN1yO63dctOTxHt7Py1VuwerNUFiypdZRo95
OFmZKdmMqMO6BzktD/JeOZcOTUR2NJljv124D70AS6fX5Nr6/i5/+WKBahNsFUcEGMz/B/d7rAaX
wIKeV7hWWnsXDSFMT7corqamFdfUzqOlCzdhF9ljnLBXKvn/ntSLvMWZpSuG41HsTbz89grUyimb
OSXcEcsYXeUB9LvlOvqTHNTIHA6pEvwaEMLfrjf0odaF0yP9yS+qYdMX/pNMd8fRdTZ9UZaMcO9u
uDp5ej/8ZfIvtw7zO/32dv/je9y4efJryFO/TP715SQIzxDZO61R/lZH9XK7KO+LKbfRFJ//t27v
K8f3r+irSbSrvOLJDGnoqBF+CyxE7evEQqaeVzu/zRMwsUlmLtZv82Fm/T4fxGa3TZrc5hveoAAC
j7ctKuWrX0eM/jwEIEXbRd/lAUorHplcnMw5BRRdbJ/PENdCvny+IN/o9gJ5Iyj2JZGNzXYwi5dJ
e3JsnPQu6M2XCOcFNHwlPCjz0O30aZsMKEXC1g9fzEnHiZnUR3nRmNqflRp2J0JaHrMMd5Wc1vGs
rejsEkswv0ZQBcdNR/9PXu2mUX2egmWB8r1eYj+sIWahEpIXS9ZlbDN9HAHzV9faScXX1b/iYhmb
VedryUNdweus9KBZmXHF0PGSB7vU4w3/hmld6eisuk6YADn0OloapehRwtfZ/jZOFAgGwLmwNUNE
tujWXEbzertmRrE4Fmb+GuuQm3WbvYMFG6sKtdlVHbsvVR4Uj83Uvt5GY6xdHS9eqnbvvoQTyHqv
LXPSeICTpKjsllkQhARFwC7pu9E41CP+VzI3oB4i14UW3Isn+KbWM/QYa4kMNdzJ18qb/TalPCRv
HiCVyJvlW91vphr30BJG9Oi2QM9MJ8Jk4Y/m2YJhuYzYEnzXlnWlhD/YBVSA2zT3rDdmc9ChtGxc
ssE3tudrqzZU7KNS5w7wLs4QlQT8OfZcBbUc3C57gYe0YKiRrNtEHrS4oteBmc11ND8/y4O8UMye
Ps+i3B6M2d70HYIaY+yJw6htE3WESRT5jbOPk/R72jo9XiZz/DpM6rCNhYEUo0DBYJSeXm4r0WgP
mq3WC1JytU1jQ1RaVXkpSPtS+TOY9ai0girYm25w06NO1Be3Jj/Tpbw64vN6KsxhNlqLU84GaNGy
P1n1xAIccbAWzyHCMqDm4wc9wgWtdAV+WteFm1FR8pVXVMFzJ7PBm2hVOlN3kVPkzpuroiEwtXN6
75z68HT1sUq/F1q7iodIvFu639CEdRHMZOVXmavs1EH12GjuWo4U4s267ovdkPXsz3DDYV5rQaFK
xoU8TbMSFpUy/qjJ6wCMy5apVsdVUpOFEreuSa9IS/eWh/04KlMcXCh5vvR6mOBRqtwfI/9U32Cd
n9FP0KyxoZ/cjUvNieunLAjzLWErHkr+CVtglkebpFHibaEO72yOAT7NBwvZPLk18ymQ2uhYRm07
jz0PZVB4u6DJuxML2EFa0AOM5iXv4Ob6hrVTtRwNEghvk2Ox63yTOjR8d3ehTpG77HWV/ZBFYMUw
ZQp8P/CJcX8J2iF+Tl3giTyyqZzGmn/UoyF9idyWchnAt3UjSYtRpJ56v/opL+a++9pEQXHCNPGB
d2i84afoGHuXcXyV4CltBlKZSOD2fcJvlRzKC6Ue6SsPAc6Ma4BZJQ/5uIEGpECYoJ6yQPoyPtr4
y/GYG+0Sr/s4e+lHmH55qS/iJP4Y81bs1FYkYpUNanKaBN6n+RZT1X9AWWx2cmQLCqK47v7bO8mr
8usoavBho0z/4930sEpOvWXc3k3e1mUdsIciS7ZF3yWbvogi+Cle+9ySb3XJXWUpR0NbwmRoPDzo
5Kvv9Unvnlvftg6x0lSLtJtmsrlvH4ay9c/y5khHBFcYPmm7bkTgbG+8lJ5KjnwNUfkImI/EDonl
moeWZ7/cal7y6m83z0OovcmunKZigUp9LmrMpYy/1DNAVK40asUHvDDVSVY/fNIqyc0dZ++goHHY
pc01gSXLwzOp1yIx3E/IdbOvl0jPHJ0FvU9VG9Or2+BJiolzfW9Dwkw956OxhPHqu2qwLj1vhFmh
mwfTtdyNSlQU/jXPWFQEn36nj7SQRDq3Uz5yC2WkkI8CQ+17/PWee0qwry6k/UgOceBDT5nV+XLo
/Tk0Y/V8e20eIxoforhb1kpobtvUJhqMGLrFEBTuRYaDqb2CoDbQMR2CdtWXYAmjM1yp4DK65U98
G/QnIiWiNoPuXQ7TsORRH0dbJWtN2JthS0I77fylE6nqLRsAecgfQwNo9AvA7yMlVhfjyWM7p433
80Ge+ZmJ7pzANMv5Euiq3+5Diw/mQrcSMEOiPUj9qtpDupNDHYjSFzkMgTcc1L8PMxfGgMBIs5CR
IqXSxEu/LPK9QuocZUOoUYWFBV9eNWZyb73zNFPl97FVeWY43VLqke+6ZTY8Gsni/gsKGyCv7RSg
C6OV1afBc6tW9tGhXfQky6tofPkEV2F6zVNy3vGc25S8IZndx/Nd8oW331kDAxr0BfVjNEZ7KZw8
egyqgoCmqYEmY5rVN1FuDdB860p1cTgtEQYnq0CgWXCEtpT5MDIARp7hMcZ9PAE1+O0CWvxfKrSd
/X0ePam/6qKEJCYbtBFbDxoWvgnlkjM/qHcDOQcP9/ncLZJlYKdw8uY7boehhqzhtXSG4jk1KjBz
7zS/XVGb9dqro28NsUP0vZVH+YOz0BjfR/4k4ktABpBUJctrf47+/rrJreK9x5N8kbl9sqzRK6/4
3Cbb+u49v1vUG2t8YmVmbYfKnDedvur2FDWbg+TWDhWpW12X4a4x1WtMrWnN7qgg5swhrhHqyjZH
0XqWV3VFAACazB4R4nx1JGgVBkPG9nJ+sSaAUhSqsr7dbNSsEuqq2spIxHZOUHQqsEnDOP6q55Gc
vx/uc3paPWdI0Hby4n3eq6txYdnaSNc5WGf+aFzpe4gvLWm0STrVz3LkINf3ctapcmRMVCsa4zaA
CC1a2tdjNw1fQPzJO3KrGc+hYh4saKi4GIEKilhDPT4fGt374+x/mgsHAEtmVWFq/99vlrd0lv5V
Z4u3vb3AssUhIsvYNBUNrxIrF3DS1R4pMiEKeZBeHTslDrUdkx8GqiwrpRNFG4Z+KqR8raeQ62gw
fUKbbPk8NhvyPNzwnVzRU1br5U/D1B9Flw1fY8IEVq7deQ96aimH2EgoKYYmnf/wR5pkKnuLRn8V
NdC2xm/zFxd01Ir8eeUpSDCfsIgRtJHtYWMFoSBbyHK2qUcfs+eHvA+VND/Ehesf4ahrO5a84tRp
HlmhrblItVZ94tf01Idu8SjXammeNztQLkSaxEeRla91JLK3aSz9tcKSiBKVHR/1IO03ZFVFL0AQ
q0WV9tPP4CMAtfEz5UN1MRWhusU5nC77rpzOSEPeTSigb3mlZ4eMguuSxHPldZyAYCZ87Y28GtTZ
Oyr+zZzQ9UKCBOrhTvdfiqAm7yOpo+cqHrsVn5DZtbJalnB9Xj21DsiasokwDZQeDV+11M7+UONs
0zz7sYs9Y6MFSviIKiDf6qNeApzKxdbNk+nUIQxalkQauJlXfLWDfB1SzHlpKs149M0yxw7DfJE0
7pqwN9T3bEhZwVbnCLvSkTrhu1bUhB3gWs3WCKogZEIKvspDkedvnlD8kxtTEDBgEp5n3ZSwHKws
eO3WbU5PeVtnlr7rbe2pnobsIaI88pDaRDYsIjfTlv/8x//9r//3ffgP/2d+yRPshdk/MlpAOWzV
+j//qZmG+s9/FLcL+x//+U/LFI5rmip7IwsOvKD5wvXvn1cYbvP9/6eN7ZJNRx8ta1jD+zHakeSC
ZTaVqOT5gI+VDISKXKD7nDwLNNeiOUPdCnLov15iIf5ntfaXe4sZxgyNfm5nUOCbCvPXGKrWzoZK
E6wNE/6BxqJ757c+30Z9tnewSugXTZkOwEeYVKmwAn3z1IWa8yxuRAxvCFnzSg4VUSmP8ozkaGM/
RNYLzj3HIAbmXxdq3V5XaBIh9s4XzNZ1V1QF9VWgVzuzRjTl9Zb1RL1JvxQFCdQVlZ3cilOiZrJn
eS2IE/GEOqjdZRURM07hpqRVVGa7bsr+RYgcz5GZ9gmrcf+MGRHaUDOIs4FR6Ry4pnrS9JgVTGbf
puRFs4+AOoUhNEZtKok8nl8RZO9d1R6w1E4vyG5p7xZ2jBK+BuOlPsBqtz5Nt0uRHsFnTc1Wv05+
8DPMJuuzSvpmkUGy3akZ4KiUfwWLq2I1qFl5FQpxidbQPAPzpK45By+2NeQ+oIPiKC+GWokrXESo
fOerhC6xTTArfsHnYW+7+VYTgbuSQzH42r6fLHI9VVxY1IMi5A8UAgbBzy6Lon6nk0qgLPzZ8hqi
iMHEqrmvCOuwWyQJeDW/K+hl5CncBHl6m500O93rovjliak7ZXnZnZpwhK1FLwXJveWphySPxuci
z0a8MWqwksNm4BMts9Fuco3u5vgcmPGH6TgGJeIFxBKCY0zyNqG6WOXC9uxv+RCZGx3V1UkLvfwv
BzkXpJ+OEzsvthLB7GjtH1oNAXekzrgPKtPFITC5r+kYKmsDi9NWDsvQSGEo99lRDsGvbdXummpV
/CQPQZkkh1Htf/E3t84nGzYRmI4NASViywbWeVfGN0ifzdehiiA5YZNaG8B03oeejMuq7Z+Fuh+V
CIlJpGIWVKAARhWMbzpvOrFDScP6b+4vkRGqLqjMm1j2VB7FAopCN2QwVUkZURtXYDEonOcqpZkx
Zez+h2aYdhWL9vcp/tI7WfyVYJrsUBiC5O95WojyF3tE7ULnIL40GnHvzTyfKETH64lOOcgs2rex
bRaaqLsDO24C5w3dO1Ao/9VMbnZV7SG7ijx2VpU28lQuRuOBusIJ6zZ9SbwAZM26F8IG0ueJR+im
70xgZPNQ6VzoMJvZcRiPEG/JpF7zEdH/HP3w2Z6G/NPxuWhWRvlWWwJHv+21J78yi7ULmCFwSRiz
DZj88jDNjmYo/y8hTq5zY2nluesDgYxDial5OPmI81yoG6IgPno99U+ml0fRCi8OXV812ZSILS2s
Rdcex+RVL0u+w2Q17OVQXohEu9QyW1/WyRw17GhZs+hdtTjlXlae7DpbtlY9HazGK05+axRrts3h
tiFAYQk8tHhDWRgsXPMciRDOim/sK38ovuLUN9dqGPrQE0xxbkm/W3o0bL/30fexK8Qa/0dydIfo
0ntCvXS6Prw24odhEYTp4JVgDaYUj2h7wZONcbYxjYI1SKQVUGq4IA9Gi8xDRAP5AMDRVbU/dTC0
4YIOCT0ErVnZqlN/dFZ17ZpkeB6Ifj4JvfdALDOP5Podb1W/rksAKCNPnytLOXvTiYCmqOaEVzlH
JkiA4XosdwkSGdrPUbt1Mi27oF829m5vf5ejUfNOo94FT3UfXFprcH+SoYDlysk++zUPy3jsn/Eh
Zf1jqWcp9RSkO3Z7nnp7ZTh9ca2qMt76rKgowUY1sQuw/qMpJ/EZBArJXHb+C99+4Ca/pp5djB21
6pdMZ3uMxDV/qNRKHHSAZMuCHPKNGfc7L2v5VRmi8izPXANLXK2M/opFVH2lRIgcOLIr8mtNdxHH
BDEaCWyCsjZ8iCbi4oxKTn4NK6Ax/TalwvmZm/WPsVSTVx5v5bqgAvGg6j1khZI1iN8FB1xL1iGY
6NLKM9b5Fl2zv0/SPt5mhRfvKMZ9uhXmydEI/RcA5crFaGGHzCM5ZRGkwDrDPsnRqKTWnMlirING
V55dtsknOswfE4W360QB+GxYyWcc6v6HXY35CqVzeiw0v/kCSQO+fhx89FVKrAu1/x10yjCP61e+
iyfXaItvpED5yzJ023NHRt0J+wcR7emQf6uJH9Z4/O5F41NeLiP9MbTdk+8axLjOo2gwq61qRc2y
QV68BlCj7CIzNr8qqbGqUaZ9CcqofEhUEo/60CzfgCisCn9CuhNrz/IQVcmrw+/3gxyxLZ42hB1Y
q7Asn8dhVHcIlPJTpLbZaYzM7HYWYgWjiG43p56N3RYa19Jpg3xThCQJ+GqWnLTEi28HOcz4VKcC
Nk/eL5t5b6zcrFB+vyDvM9K+I8ei0xSKtEq57BP+ABzHqrb40wHkt5RezoM7flPoL+1vo6pmymr0
RVIVw8ple0A9R6DlnCAG2fNQGpnLyhYn9gMspuaiAnavP4bS9SyHPQzP328OaWmuTBIGtgmqFmLo
zXdf991136oTi1DbeMfryC8cnyeOUy7iudCeIOjZszNAKiWquKJOvIvR1j7bc8ke6yk51N28vpuH
Iz7VA9HSVK/LKaqWw3Qp0lrsin4i05esKIyMHtyC+TOSMNI3t/OyjddE0PMwyT4qohkeEQeuazCF
R9clBJg+3nx1YGsb6clTV8bhLiEzkLj0oXrDwvaiGw3uYX0avxA1QtUxqt4Su9AeTBW2dAiR9+za
zVmQYVPheOy8Y/XnwZtMNkmafxbGujUs9YwCWnuKEv9taO34HUKeuTZ1IFtyOGc98M/qXsF9LJGN
NaxM3PmB0CUkdynd420Y6AACEzBOR9SwGcWrsNhYcI0fjPkgz1zdWcCi6o9ypCqj3i/kKTUTY2Mb
4H9h6aW7MrBerMIkcWOYXfoZOBwWW/7YbJrAmYG1LM9I2RSr20/dxBwYx7jTbr8T89AFd3iQvzG4
Hv4Y3q+2LqENalebxL027UvU6h0IQjvDT8Uw08zoUAD9IB2BYTyENRpIFppWvwSkJp6quR3UOmG/
r1t0M3mPr2EOYnpULTrItckzI2y8p8mJDH+hzMFWQCADRbnwCM8/ALX7y6yMx2c9a8d1jp3ogRw/
sW1IkUAYEFxhKUTbnpbX0cOyjhrGnuxNbertzmudvd1A6GMbWl9EqYAJYoGWKzwcBMuGNewx5SwP
Q+r7F2+Il2wdg8c4jMCFJIDWdnVBs0hLaNXBh8d1VGodTcU6nYE20YYMXPscd4a+7nOlv0wYldaO
Z/tUuAPiCd28uZRTCAmljsONHMoDKzXULpp6vk8pLTAnLJo7RfjRKZsxKIMDE6R3YmU9NkZ46ueD
PJMHEyv3usEcygrbnw5KbYwHU21Hcgv/NZRz8nCfk7fc5qKvNm6cZppcTL2+TWEfmIDbp6cODt8H
bsd2nVZ9ve8tM/rawo5p6dt8CDwu25jn+9YmiOuqpTZZlyHGeT/ydmOb0WiAg8zSlE6T3Q3+Us7J
gzC08mI8AbcuTwXelA3UgW3csTcqfDNEyedQLafSeGD1vxJGquz7uKHkjLy1PAz8cmtreXobh1aF
Z3G+hOxAX3UuTpajk8cjzW6+CErlS9ib4jW5OrQlXrHPY7XzoR+pnbdsRTa+xYaC90FJaU/YqPTQ
t62iXG3e2I3GGChCe23mRvcWiGzh4RqGh0LpOYwDEsOiLqUmytz98O/n9L7/MlQdAnPUgjxFA9AO
Hog6SpI2i+K8P8ROia+BHnFPADyUPoBRJX/wkMAfi1HYp77VqLS73joLcn9rRUVDK4kDyMY/znTa
eZTNMrY1rmMq2y5yj6rZRetBqZfGbByvR5UWoRb1TyKvpwVS4vp7qbRbvQ3FV9e3tLUe9f5RsXKx
B1s4rdLMbJ+7dHB2tq5B0yak47kKa+awggd2fNW1rngII0N8MXJ+CPlgX+XIpd5RgXh4BrBgf6kH
OK+xnr2U/DlvGwtDs8c2dp13ZX+wFcW6lnHysyKs/TPVjGLRWVpNZEI4HeMyNleEDCZQ7thhEdwC
pU6FPkKp0F+zeKbVPM+1QUj45qRFu1F2p6GwvhRWh2fVzomo9ByPFjL4fi0j0rEFoBWp9kGHsL+q
x5r3NVNjPaD5eCwzbaVGOdAOViDDlHgnAtGGpZEW3eo+Jy9081V5Ji+IGMr/2GDul3N8K7y1wapi
V6BpQmDmh59xYlvQjkhSqavOfmzx3i2s+QLdil+dQaa1MrTOMsS5gWdxXuPJw9g6nOUxk/I0KId1
4/jEYBOEsXRxYq8SWr4nHZDqyZwPcqhByT2oThktRuvDwtn25iQ25VCbWE85pJk4rC1Iszs5HOzi
IwfhfumJt3lxgG7KaRXY6NHMdMIt1NB+c8ZmpHuY7QBcGDR74Ne0xG6/BQMCsK5Vi+99zS/4kOpE
KPTrVkENiRSneBim2PnMbaVaKIhz9wBUyXvwi+ag0pG4HYA2/XHWjOyrFhGKrmRSzF2gGfXtFnlW
yat/Oe2KJlzn6LcWHks0LyqIR9dgGbqiZSeb9xZMTlW7mPPBd4x0Q6oR/V9hY/ceSJKBU/5SpKp1
aqrAugYDNBTyEoMFrXLzirbPvCLuxLoIS33Pmty8ikKvzr5pbeRF/l/NMzhKY++YZn7OgVyds6rT
H/qoXUSxue10LTkbQdpdUsIoL/wgoJxGpdNd5JmwtGAZUgvc3uf4BQdbybIfCNbfbtanap3CeGep
AGaxpWO1d6bhsy6c5CpUR5xaSuPLvC3Gj3kenEp6BQMrTiEia/B09iDnC2zs65QdHBAGnHpEKfDQ
K+piT2HZOlRWc43tb1MeeoRjOPUTgQDqowTGlDWdf4AOLpp3eDNgJIi48xJjFY15+kKQZU/TfG+3
bbHi+dS8kSc1rpoxCve6Jpo3o4zeySbyzqPjeDTI3uVNnU5iTeQMrLbn19SBUW8NfbDX8jWNKHCY
JGZzvL2jWe1IHI6eqannSydtfwbCbA/3A/L8vw77PqCvFvX/bS6NDoaSjk/EeRGx4xspH1nwKaz5
ULTsVbTsqs+UCa3Q9G0yoaGIyNpalhVFED0ckdQDW1goJHX3WSR+lmX2JoTTvsc8UZdeXonnqY/T
tdub7iPqlIBdS2OSAOAogITqdmMY44pags6zC44VSWHRy204CDWbPWqETrFbR+5jE1498yTCGTIh
D4Hfa9ta6DCYRT3rXWL+YMzM/tSTLp6x+M5T11s4euiQrKB7hm9DXCPaRbLaB+ueMhjdc6R3TdW5
T61GVIBjht3XyKDbM5kKNFeWBwGr5EtTOo8dNbldUZFfMBHAgBFjPo0D1rf9GAFdCSYSzwyfTqA+
m90zchLnkTBh3qfQbpdyaOi1cg3CZkeB7IGtn8Z6fQSfFxXRN9Wy2kNveog154OjszUwiMzZ1jBH
tiH1l/UkxnAZwD97bWoWDKz8wq+JpqFZdaf0fSjBhkaszj5SNf1ZU7mOq/JaB3Z5KOeDPLObnnWD
PMUPz6m8BO9vR3yz2NqDrSQLp4r5XJKnrmp3ICYJFoPLSfZFUBpHwh8fB4fabTMASGA1rdsH382c
A6Fp9uE2hL24KyxBqCR1JOkljOpxfLJ7p3ioy+woR3Kefml8dNr8w3Nnz/AkomQ/WDSl9NkQLG+Z
+q7e5vRa8YNgADO6Sbx40ZdUyfGEuJhXLZ/yUKs4a6pO5s+IzxY1KpxvFEG+9Z0bf3hjgZFfscTK
6Sr/wa93eV2Id51s5G1T2AkQQqF9sN8oddwEkDi3I/6+bW2OyjuKLyA0IVLo+skiDGRrtMaHbAXe
W3v3oZwb1Oqt15zo1vyTU/KOextQWCSu8B3/fn8P8lzyBTyNate1ODLtkTzPpshWleFMn8Ax9aUd
a9rZLFxBNF8K3KQzN7IX0Hylk5Cc5TmGUR7Mc4eg1l6UoKOx/+eMnO4gCg49qiA5koeqxZnKM85y
XeeFtUyzbvt+2KhD6b5YgHx3uVdlK78cKP12U330XLdfyKsExpbnyqCXNF/siNF8FmhXbAWGWp1j
4EUg8HS7NuEhKGLBemL+Kgmx4cu49Zt9nsD/8CNrXENiKZFPcSB/ozzSwP9jSP6xvvWd+kHOl4hN
i4W8T/OMr+DS+l1Hlxx5tSDpY25wyENPCecx11Nla3VTeut8yLn7LeRmB9owPf42DU2W5lwTtNvf
LlRmOGzSmDxceaGMkF6PvVoeCZzOVxWBWi9TmhNMZkTdWxF7fNQPE0ZoN8KirHnf9UzZ04YEe1AL
gimhSgE5KOnIU7Jf2Pq4UTeVbdnfeCS02IQ1kir5NVjrSqY+xjosZwMq197rdffBBcm2FvWYPld+
n+5iEPEPWY0XZNHNcBzoh8pGGHRg7KYTkB25LC/IMznXG4AOStXcyfkJs8uyDCpY68KvH+WhK8dN
bWndUZ3Sx3/fZLPs31tsrq3qwhEOPTbD0g3n7y02iP2ArNn2LEEDLWNDTxdt02eHcdb4Jl0VX1vy
hJWcB7XrxNi3dOwiXvGt8QQOqhbIqRXB0naUYSB+mwtB+pQgTf7kv1ZPjHvdKdVJq0XzYJR8yGBE
9j8Mpd/omQByGUYxqdNxsmY9nm5UzVAzqPQDlNTKJv1WjfZK0YhL3Cmr2NHbE0ZNKvNAaEd6N5lY
0W6flmGk0nIK/Xjrena9C+0eNSp/mMex7MatyaPqrIRKvCbyftzx0tdwLrHF84E2S3Y7VKLrtk3m
fVFIEzj8+2+y83sf01YhKgJ5sSzBstd25+t/6WP6VTQpFfiKRd0l/PzvTUz2Olsv7Q14KH82NimR
YPwaSLlQGoCzFMxybVLXrefTEpqHbKwAXRLvvamK2DxQY3CWBHIASxqd+sWHz8FTsx33oV2YFy+r
AIIpfv0j/axcJfihmXq+rHWtQB8Su3vV9L2NrwP9LvLqh6o2ytWq+WTbKL7+Rm9TO8nDlDjqyeBb
c0odMaCmh15gC6u+Dho4WKuHECKH8pD7lr4IHgFSJqcOztRrFWCcV3v/3Z9cY1dpqMaNqg7eqfV8
JxZFQxSYhKx+wAvNd7Fz0+HFQ8nPYIYu6bVOuyxMhye1T71F6Nf9j+qz9Qdno4lk3EghAB0SmPJh
9yRHul6RAKwAGMTL4D97Gpi6f/8zNWzb+u1PxzY1OCguH54o/AzN/q073Xle4I9DaVC7eGyDIPuO
cAUuvNsM5y6I9KOfN8kah3z9UdfEoM93qEH0XSVdPikdDBah6q3D1q0fyszeyUgHHRrmXje1jywP
gG+07oC6cwkeTn+C7Bxd7dGlbeXbP0O3If3DEG+6tNoqI+EngRv8pTUOzNukGtJbGyCGw4NFPgkM
w8pYEZ+6sUqjO1pD4s3qJICxi87nH8gzCrqVoL1vzRGFJY7Zh4H05n7FQozl5RCO1MezcQHMOHBt
91RMTfWQUsR86OjXDaQjgTtILMzjpjj6cVkee7rlwVoxkF0HuLotfxXqcU05gHbn6CTBDvTmg91P
2hE5/Is1Gc0JoJz24oj2ikRLexzHXHthv58syzE92lETrjonHo/3gxm249H7zPis/aLlGrWqNiZo
LgYErPojtFk7sc7U2M1z2RmPUd6T3jaPegeqmW0pZAwMDfrvxNSfYhazO51H+s5txLylt8UCJYv4
QSgRvOiVrzgu23JW8KUahdRw5lOYvhZLuUOO8M/xNOeM7t49yzOAy/WqEma6qtXoQCHNO4kSLFeI
z34RpCmwjb4VX3rR/CiHwX+UIqJm8N7bAuVvDVoAuExAO1rV6yt5vDkbGD6eWO9VK5D4uMsAND04
WRU8CBDgQaGXR0Q5+kmbLmqCchLqV/ilspBhQquA4DUPKZMFm9awlbW8ilQpQ4fXpKs0dTaEQPev
Ax+UU5GbG9GLaINU1T/37JcwHeT5JvMD/xzlDhLwsY2rrUbdf3Eby0vQhEiRQTG6NcEbieXAM2Vr
Tt0Brq5KgY5lNPpLnRonwYdlicSevb52xchorHKBE0pKvuSh5XNpACx+kSMW5vrOK9NxIdhpARyB
IjK2v1r86ceg68xrXGbjyfWj10rH92Tk7rQq9e6lIG8KNW0yLq0mU845PZovZeytBb/tn2hAietI
e+eoVaXxRJMzZiXr9Z8adEOi75BrlzBxsPKddOOD0FjY045rNQs5Jeb5zihaPk7McomwmERGUydU
PIGiq/CJQPN5Hjpgp8iSnEnV4yG07PEgeON0IccqMr9FP7Y/5KMWbTRxv0ZsPQye+D7O3NIw5CHe
FGbF3wzDxFZfTA3jmRofDCh9J/knmBhW+ZC6NLejPLNWck4eoo6Md0gt28bAI0Z1KoShZU8T2R7z
KTEr6QF6kFT5IUJMNqHg3yeHkt9daWhaEDNpa2wVzQNsfKjwtvbSVVbyXGY/Ryvlj1mFCtUMPypi
sYLFlNebtq6V715W/GrGjnwKSGz/n63zWm4cybboFyEC3rzSe4mULb0gZKoSLuH9198FqLo1c2Ne
EMgE1a0SSSDznL3Xvvh+BR6O+s56xh+UYT+cSEn9yzQYFWy9O61yCsgjFU77YbjNI8yp5RXASQCY
r+38DULADrgTPGvswVusg/6hxOFD82k6/TlI2ErLke7MxrYICCV/zV3rVOPemyPbJu1dxI+BHTcP
sSVDvtV5f8PAEK6nfsIm4mO3ThTFPJW5z8MNyzjkyso8TYzQE60pwKtZZDV7J3J3tuG1xIAaQj0O
hMtuK43H9zQCrq4e57P5EAV6SJRDgStCkiaK229MDoGrnGThAEwoXLka6fWt6Nck58x0wm0DPxsa
s5Bnp66S83xhPpvn5mFil/oCcKjJv40fQ83+93XUAN2lqNoCPVGqnwG/i21De51PNft9PLmliRsh
jHWiOB9A0Ypdr0T3UnQxzTYOVMHuW5HbfKL9fsVKdnhtFUzDtRzz82B54jkdC9aqzDfSsPY2pR5A
4bF5qgJqVjGBLeeYHQiOplNLMOc57Uha+J4vwTF2CxmA9PJRES/nFwMYSpeBrMu1NWT8ebqOXbf0
unuKxlfhe/hBph5fqpe3Qar+eZ5KS/lbuI67LUznV+GxNWb9GqcrtWuaUzAF2qHPRnJhiGQTofCP
Fjwo06VIwcFrnnyYFbLTqAe18vC9wKqH72uzQjr9Z8SWq1+rLqALN2hBTpufge3BFy7TJDyXGCOM
31GXOL/CHsIXuyOivaahPoDw6L3yuTNcRGMyyuONSdTlubQzfc0XU6yrpjAPGrjfVWDZB7vNvPdI
QUBaYmm59CMVr7jr0uV8AVzVAfvMqlGK9GDLjhTB/zhFWc5t3ZIvbVd6B6fwvMN8ptaqB+2QA4vH
v2fzhUi2WIMq4JFFzX2qUr1gCSZLW+G1ki4c5uizomGset7WGXwy28MK8ypylkek4qG7HRSqrREx
1wh5diXE3EsJUuX7UKC3AdBi/THLzL4Q2E7g0Hw1IXmNTk51+HmtPb+k+0yUt6CNjK2m2Z+BFpbW
QWkY2ooB72dAJ47aLNkKLSbmhWXA/PCfzwB09Ec1TJ5rUWbHsujlQx6TV2DXeniYh51DImw6qsRx
4xLJ2H0nn6E20s0CgPLgo+baT8ymJitTCGKZcVZddEDzWWqWd7LQKyqcuX7U6AltcyvprUWZ0ErV
3ItNiY2Ma8c/VoF1bQ1u0BPqS58PYW7SMql5HjKlRGp8zZsxgyly+ZmZz3rQqUgM6rvvH2a1tg11
E5bOKPKHIWs/CJ50X0AWLlHzKYf5EE9nA2mLbhD1dw7K7X3ROMT9OEX+lvvvUQ/CWI4RrhWki/j1
k/5qD222yJzEfx/L+k+ck6qMGeiWtaO7YI0iXujs/j1zpjPqDOJlPpuvxnFUQDGnrf0/XjvP/fyX
2NgdkJble4gEa2lG2jmffF+JbqnneRilmJrCJnkZppiN+eCzwfs+SxJpbKmS/NJUqZyM6TC/goJf
dWxcZ52VwN2LKNZOAINKmldDsLNUaCHDgJ0KgLV4JuQa4mxfDp8WVudkGI2t66rtwTTTXUNwy4dj
CmMxEjD5iN17RFsfY+yjrX21rPxchrb7ghO9Xyd9rx9ju8ovqRtlcFBcj6ClLmsXQsCWo9Bdb9E3
dmc0PDUt9t7ZxFr/OSp5efZicChxrZfvmRfcwUgXT22YaNTXdGttECFNzy16DHKFRZgaj7uZFAMa
X1JXR+wwIyLmq1ZNU8MupbJpHFdFgZK0y9jDwxhaPizmkJVqYKgETpX6s0bQhynL/qHM+mZXxnQl
yG/Sju603O6IGVOUKj7Mo3meIuffi/NZbYfkwrf2bn7FPPXz4z+vrdV3YXvqwR5qF/8mTRmPzvlx
PjjTWQZ40F7Op0hrMR7CWQjNWhylpojjqOuCYB2G8xn9BEEHWIjVyF5vOaUmxS6FoaFtAwzSABol
N8NRVHe+/tUrtVjPbpDZF2JJsugRxC6kzIpbxFZrSir/8DNw+0ljrOnIJxt1whgJmf89zEMWYviA
MGHwDFHpRQjzzwiGSWam+Vb5aNlKU8Y3NtvsioMohQWqUsT0JIY+SFyRCVclMjy55nEYLYKoIbLH
NQU1DWN4ix17n4tweLJkvuNJ0ayyXDMeAn6FxcyAJw1nURGj8+JE7Oqh5h+kTfvUsjUMRSybgY25
XrWdg+pyix5iQkmWbnGxGse2XWLsGeCSG9BD67r/Ppvn5mGTAUYrhXz3LXWdZ4b9ZZrRnzKOg6dY
2N2mLmztYLQbz3H6J6e9N80wf6GbB6inDR/hq+xqaSvXwmKN4mS02Gbjs9CDT7arynWoOnH+mS8D
5ePn9TVA/gXKSvqOpfUQFDkiBFFuxjiX9MaKIlx0ev5qFkDZ6gmXhffRWDu0tWlTgMMaHY9VZadO
dW1HPhqy7xciHVBqy7BZhr0lP+tucha7wVOtWJ95UL4Ek6cq8QasDNyxthYsyQehqvoNBV687YsO
mb/rQmiplrDPhrd52h0NdZt7+AKMyDx7DWSFzI6ag6mpmLEYCeE5FzcNW4MVvXGfU2OQuo4QWeEz
qQr1ZR6mSkJMZxu4/oUkiPhPEVeHcMyDL1Smz36jhe8so+mmkifzKiYZXoVl7CkeS2tpVcT3UMSy
VzHEjXsXLORC1tUnBdbgFhu5sXTjsHmxU5dNoz4Mn2Yvtn1GUBfFkD9pS+ISHppHT1YKqw3+051B
Ji7pkjVcWYVIyyy4MyaLJco3c2EPhD15jXJmQdkc4kYF4y8F6Ik0gOk7+ZRQUp+63oehhoj8voVG
saLg/scyR2K1p4PXpsk575Jfpiqc7TxVKmS5WsrONHXvlrA6PbSx1i16anrpMlVSqlOVS9/MDP2b
RbzIESj+n/nFbt6HZPCS/oyDfqGGavARTQ89tJA5qr+xuqc3ptKLB2/Uy/EJM3b5mKo2cMmUbQYb
/XqVjVM+kMB1WoHZvOL4daYCln9MBUCIgHvilsBs546FLOwSM/KehiQsySl0/A8ty7eIAlD7wHJd
ZkZGEnRU/RlG8zflueGsqLp6EZWxE60dyqVrW/raxFK0bn2tI5uRg1LVl8DNuvM8ZXuFuWEdRpqm
J3cadt67MI3+HlIdCiZLvWBVxW65oHTtLpDvspfVm5iIQnh2x3DazOq+Yp+KLH50XI2idFAlhF9E
NIAjOm1FC8BtHppopK+F8jUPUs9YZzKrzhipIBVSNnnkFu8v8iTxX3PsLp6fpZ9awBrTUYRAHAUh
g15VaMr3qg2dled58jTKnC5hjmPP8mL5YrNwLvXE6FcCgMQ5nA5QBUHfxfZDOhr+g/C0Rxl3xrkR
SnvOMjgmrnuiMtG/KCzPTzaBtCQGluqziMOlQBJGGExvvv6cRQh46Y+X+U1QuAMe5J7KcYTYmRiX
xLBpm+vkxS3mC/ifaZM0x5p2yTqrFf8Yoo09ChOXENkI1pmPb70MY7W+5UVW31SFLKGyo4fgrAuv
TtGrFtpjbdE2TYmN2cxDQ7GUVZq0N0B0WC9QuWHrxsIfmt1wzttQezKDEGMcytmWJfNSkc65pzlj
sTaKknXTUJciBVffUQvSuE0o1mOIg15UVfpa+2lwqLQgRwpqp69eatVLZBLj0asF4TZ56B8LwVfb
Um32SvSWHg1TT1aKJYk0a+qWDxqyETD12YI8Y+UaIYc6oGTQ1v4QNG8W8GW97NqPLgsjnsCOi825
MWiaOeOi8PwIM7gM7pRKxiY7Tm9cW8GdKNHA5rRLwCRwUNTSB6/ldcYu7tFkD+WlcZTsYT5gtuKh
7tXwWs0xe8DU6R+8DE7cfNUfiuZ+QuIBR1FWkLzxhfcszRe5Y5d7VuufKHQ99ux2vdM1p3/uNZD+
Lb00NTRXssxHNo6ReygRFx0GpSdoxMAKZTRtsvXcjh281VITJVyq61rr4ikaOgOtM7eAv4arjT5s
OUQ2ig6/XdujsdI7EtAJmA0uQZiQzjlFZbcdyQTUnN7neTqy8mh73oZsCeOClC7YhSOclu/9DYbh
cqewgre3RhsR80XM1roainrRAB3FjObIUz8d5uH/mqv8HRVjMAQ40NbKDGOcyIsILMUxsopHOTEX
4Sj3915bZWsIRa65v36XPIyxzFeGXirr2vfKq2pVzRk11WEWe1SyCa5NSe1pUoLMmpBZNaJZSkA1
6x+JiIuhxdfN8W7+IdeJnJ3fE8ny/VNyNDbINspVnZQfeQ3vVTPxKrRmlR/SLMaszO/+kGqwR4M+
IIcY7WY27fGNyJCHIoyKlWEE6SnprD9za3BuBhrG1OOax1mM87CUxcEPADPTnqauYOG7cafhPOeF
ATjGnmYg+Y/GLgiM4P57Lifrhwfcdn4ZPaiKp0zkHzK680unFO0HbSmE4br9iu22ghlRgocIqL5a
UxEYkeJ/HiodmYumGKexUj8TTGy/1eizC/sbixjv0JTxKi96ynkaqwZAUQuHZC9H0smY+exBOBAc
qDVau/gZywQxjKvZx3lKs+P6WIT5yjI8ZxVpoJi4Wae/+gVfR29rGuMInV6jyhIogT5lupM6aoiC
zQHDJEY7I5DZnrByQDkfxBFdFBYKu0P3NY//nubzVssktShnaxtFPIVQnfnPceIFyNEJJFZccmDR
c9E6tGNzP1/1c+U3FnrtMht+2paiE6PHnmyOW+HZO9FHFY7Owl/H3rKuHPfG36Z8KMpioHgIPKyW
XvkghhYuZeIf+pMaufZLUeoUYRNN4nmhRz+6AC60IHmd56d13CYeQ/dJ2vbeLZ7rQjU+QmT7mL+r
5K7kkXTovCZiyzaoz4qF46tKsy8bbrSiZeZz22sBZtJu0v5Z0Zo/gru0Nc9bljzC3lWo0qLB7zR0
ES4UmyTXujC0zThg69G6kIT36bVmTMY0bS004qTA5Z5+STUU4gvPIErSqyru44bNuORZsyOr9Jq4
yWfgetGXn6h8/GLlJUQwtzZ75Egx4Se7IOGJYkGl+IBGTsvCK17i2q+2rBHkTiIgehJKdgnzKv2Q
kiwe4UQjRrvMPnlVkqyMGHxyXNbdxgl4phWGfyq9qr9SoOupBygrdBPUTaYpvS2qe7M95+4VZ/rw
BT+qX2hdoT+kheg3btGl3Nixw9YREjusnqfI8UBX1yQCLduxs1fz5HxZaJZ7yojm4jlvNOs56SyK
rDSD9422I3C89dgSi2YOTQRAuPCX9Ae1w3xwfRXVryot9aD1kqbKfDpfcv590TwUvcY7UDUwdWih
p6ZKwnkvAVWX1bAsu6IkNrimriEjtMfz5YpsDLQnlneYTBR6EwXtKu7YaJa98jRrboZS7fdKatHS
Cwvlrw7H6BuKm/42n6ZstQkXQMJzUH6U4LupBD+fyfrXOKBEjeYifea6zYnIX4AlQ87ekwbiPsP3
sxS6bTwlWkpqE7W5Zd4rX1ab+dswzFE4GcQwp5YdHBVPl6efgxHR7+AVX23kynsh8RMpthavBJH3
iFamSYssaL2q8fIaqsAt4LYk3QRGc4epAPmZ6/ibGQFkZVV8KjPnT6H2zd5DbrvgGRfdzYfRCD8L
EKI7cCF/p7TpzNJce5nkny7heMtgsihmlSiOrS1QYsxjW196QRa/KE6/1wWQ7CEntcaqRHvt9IBc
gbhNNy7xyvMr7Gqy6cX6px0ggiygzfFogKQw57j/zM3DXumra1SReTC/Lq5zuaGTMhyG9M/c24xj
FXRnxTPabL3iBKHQRIBFAy5vBm+r1VSZ0tBDDizoU/aq2mL4ongmpoOG3GKZudx7e8AXS80Caqng
YIimpGWKnPwfmuJpJG+CTUbQkfA2NGcFzxkGe/gT7cpvanmaD96/b9n/GnaeMmwL3XpKqPqc0/8+
tGoJ9iMt61VlPJaGZwuqh+6BLZf8hJr3uwEV8oqjGfyo24knCsb5ymu7eJlliOZsh425rbjDQTWC
8SFOowB9UCCXgV+PD/NcmyO4ScallyjF3jKcBolr9mHlBLbpcV9uVNVotvPDdhTtPY6F4uaOXXOv
VP22NypUvRUbhc7L/UUvS383P/N5X9u76arrJOJoVDzCPdXQHoguoYtJiKFXFfo+6ttmRZlZPyBC
RjfJHXQt3aTdzvVvJyGRfB5+F8BtRLc/Q7/958Xz1flnrZZIia4xXpTJluJNh/msdUl1TCI9PlEc
f6Y7PV4rBxhFYU22itYXv5Q0SNdpYp18mDvndPJrVrHm/PLwTSw7VdGPNZDMJ7WWEL187ZCjHN7m
9ttcl3HV/lFPXdzpSscqxwmbS2uTSxBVZfihtc3ENNOfVfz2WwXlC9l/LvRFjRyLPLOeidd7GwAt
3DmtZj2PRb/wfX4RmaIKvWaVam6sHAA2jty/5aF5CCstAiJvvUYDG1QqdeW1mg6u4qW7eW4e6ikF
AjdNq41Oy7NYmXhSl6IMs5WMBRmB5UjLhXuAmFwnQBLG4hSmtIgKnw+U5eQ96Y6IONK8jE9pHR6z
vNZ3div9A4/z/6jc1VryUiaat/mpxs0Vup9CXjrWKgAnPKa92ai4OkMaiq7THbVuCPa6NwY8DIZi
KayKX7mR3K2UNHnsaB3ta8NAED5N5Ynd7aQufhushDZ4vvsFf47hAu4DYBIpGtS6ENgcrWQc7qhn
3+Yq5TwKenlje1vdmVlzqafbYgESckMipLHMR5VnbxP28t6oSWBmyXORvK1bFGLIOR3TWPO0GrbB
mLcvsQejSgvV8DIPo3DjNIN974QBeZtT2kmBt/pEHE5/qIS+csiSOM1TYIRN9p0iQ84Vkq9MDMpd
R54D+DhW5oHeAbmjMnTySRZZmf2QgFp2JshxTUCw10yabPqrfv6oZEPKr1FVJzVm3VV2ubFmt6Rv
IxV61QjT7TzUWvZiJM0yG5yU+kDPdr1oxz3t6nwPPRTvYuh1m6LL/XsHfyDU51G9mZ1OCUjXn8JY
pCy1tXGHnc94GhSNTKNpGIcVnSLRVav5MyGdID59d2n0AEF63mP9zevWPxSE9WiidE/EMrnYYlnY
rPSMpQamd4CzUt1Rpl4VVLOJEk8ekjy0N0bseIe07Oqz6aG/CpEaPDvB8FFXuf97DMk0L+v4o7fQ
utm6tfn5WGAPcC5JOQIDFv77PD9P5fid+FSo7jJJUsKu7UHbWZgKn8u0JxVWlepxjudBm/wWdH1w
N1/McC+5UeTf6izVnxrj+0dijRAD0WG7UK32uXJSQKcuylIbpfthPiCxoIjx30OW8dSfXG/5M+/h
3Nl4hh2u6DZlR2yR0aWy6bPZTuj+Cu1oF0xQtzZL2bMhsqkMGqVum5UPKHj6bR5DZ02IdHzQmsK4
TFUv0TqNvUG6QNsoU7nhV8hjSG/zlyqm9xuLQQTXXdDs5uF8AC5XjWgUyqSq91o7hms9U4nH0Uv1
4tS9ba8SNMxNx4KoUGLa9MEoFriTuRE5tDkqC51H4aYWojD86BuHcI9VpsdUgbtwvFhmcFQHILhL
K5fNUslVScxzgC8qHAHuWAraKSpmKOUbaGChEUziWpK03FxF5Z/Zy8YgkbzBhb0a4Pzv52EaiD1A
iPphCAL33snsp9QiN0Co0Gul0RqbQlKVbKYtqtAlyUaNRPFlmoEDRzH7CnBd7a2owyc+yHTdZxn9
RFVpN0Ua99sxTAPM2Mlet6risfUS81x41Z6i4KnygmZkzV45MJhkvOxs/pyIFouDZ/sKyk6wm2qN
askV+S6NqabrIn9SB1d/sEa0cBnlv1WBY+EdMNEqVzT/JcaSswNhoYJOKT/8ifnn1KkBlbjB+cTo
WyGWRx0yOZ6dbEzWbBrKEwL18kQ9o9kV1ErbdHy36GWlWU4Ek04STOUa6RcMGYn7q4qeI9z2q6g2
8jsXBBzEq6Tdu9YUwkCklxt096yzuO87nWlQ0cb1kZZ8r1TAiTbV7Cg8hgV/OmpxkAotiAVH2Mu3
DLHYU8x3chc0ebM1fNV89vVy7QSN+ey1QXhQB0qloecRapIJf3GV0vwTm56grjP+54GE0vceIhix
eEF9TiMg3WMki4/OUZataia/4F4hmbOGBpBVbjzQ5n5zHcXc9o7RQ2dC8v9zSFgWfQ+B2pNg7smt
Jgr1qLa41S3Fzx8yFABslNR2R2V1vJm+XlOqr6OvfjBXqS26Ny8j8NogUGKHhXef0u6h1tKb3XKs
SbiLqzK4K7nF37HBC5ZaW6F1SrjXzYfRjamQ9I7ZH6xkjf4RKzzcmm2VJ/JXXMBYQadUqzTe/TZU
ruCeN3OqjG9Z3yMTaCZsKrXp3+IUnRgV2QtBYSdVQj5Dz9Zc5sM8TxWlPpfO0zxTTM/CAC/9Tu+5
zwtdlcc0SexbVll8WrTodR7NB1tBzuAqWr1DBaadeBvRRLFa9cx9b4Tojs3auSY92QOOO1Z7q7Sc
ax+HztUtzX0baPa51tLfJRtYbrU9scy6vOqNN+y/xSOFCnoFpBRgTQ2PhmMB0ZjOTAvIx3zGovrv
maZD4khjqDKiLv4UXRI9zgelBr7c4J+cR45gJaIXpLXOw9KU+B0wM6y6TPVX4MnB2RVIOzUoFzcv
DsadMkbJbkxL7VamOWg402m/WFrQSyCys7FqaxlHilh1PgJIkWvJxuNJehc5zd8z0XvVOhIgJ02e
vtJR0kvRqNkFzSUmy1TDA2dOSBSie++HIB8ulhG5i440tbefCwRP/r1ADW3cmJ7dHLLhhcI3Yg9O
ErzyPM+UnxkBXumWZqa/xOEab5VodM8DmoJtV9Jbanrd418wfpSegfA+T+HxoW6kN+KG19EPQZxO
n2Q9xt9R1R9E7KDXVQu5rCz0jQPdlgcHW+9GuhEt6L7HG1QgltNjKVaJXgjWK7rPJ6rAtvMPFQ6+
JuFaFoJM0/QAAhlgKYSil/fzIRFRdI+DjFTpvzPzdNs9ZMg/fAqtf2KPPp/T/NZwDy1qLciehOu2
JFUZEQ4D1tixkPdzuresYo/1VxxtVKfMLlnQLapaX5PbphMd4cSHEC/ELk9N5WJ2tr+yrMp5xGI4
AovOzPdO+IfOnvZGKOp1F9zxoCvPgx+9ej3bo0FnNQ6+Rr/FIMjWZR9BjhnFKgoPwkyt+5qK7r3I
e/O+VMVr0xU5y5eguSg+Hq4Ak7GYEtX7xkoPmNmileqNl1Emf+iZHzq/Dj4Am+LHqa3qIliiXdqe
CN35QhyHe1dXnzNz6O9BuMThNRkwfxWyBuiJ2PQMldO8snT5mj9A2b/zXUs5uS0Avtu4GwDYRhKV
Ln2FiLDuVusIZsS2kqp9+DpofP59IojOvLntCxiYODfMA78EurRM2O03otAfXwxaDnCFm9cILsqS
nkH2YNpT1DF0xbUZ6C+UURDchCXNNvVYT50Fa6Qz12bYKOqaLc/EppphVo1FEz2XFzJfagxTFffj
6Z0zgDguWLF4my6kH9m3+ntAQtNSLyLlGMuRVoNGG73SXjSrNunf+uzYkEA+O3AqN67hy42GXfyl
cIQHdKQpTmpv2LfIl9eIL+z9UBUgYSZVkoJGbaUUiUupsLcOhC1DSwh965n7XLgtHWKZcprFZy0f
35IgNM9JJcSWfWq2CH2DvlBcMTddsMv2Nwx1/yD7cNmosXjBYlxevLQNFxrROfeGConRLjvJRojb
DyJW8Ku14Q4XXcHJpCqn0coNJLvGFomlRofICpZKm7Z3Zs/jE2SqfyYrI3/xGkGBaFxXqsuiOukd
QBCms6oGJ19+i7Bsz+/XvotprnfAKXjpkF1yRyTLwTajdyRybxFVyFvJshgVAqiazh3du0ipm7ug
VqHmq02298oKsgy6aHbaV1vE59DEpbRwoR8ga5hOeyvmXRPesDM6UO92VLuv4WDg/W971Fm51b3C
6cl9233NEFQfQF/mK2dvxqsizZ5JwKruSHun02TKtAE11pePNOxIgJVm9ttQbgPZnkuz7bM7q45r
+GSKe1P8AgeyVg9sILXkFtqEpwg/y58NP3t0YsKNTa94c9yAoM3YVpHhCiDlRJYQ6oGOO9Gj5tOK
CMpE1fGcOsoXTy3u8UkConAybvidXFJ6Gt9NgmVWQeB0Fx3JxDoiE2jvV0l2pnYRrVuBhoGySHYu
upGqSZS2KAJS64F0iX1Stf0daijrwbYdZ5WM5FpQXofnZnb9kYR7mmZdiLk46bVHYdfhHVu3e4gn
5tqBgnYwzKxasYEqtxWr1EdTyXGsW3SKm2noZg79MdcjJBd81blO2DGpaG43SarW976SARdzxW1A
C31LRBcAAQ/+zs0XtDCD7BHW8TrHUb9BqmKZO90jrKOp1OCSN7BA9Iq1nEHbn286VYgl0ILiUvGI
WipGkX1QKacbFfi/eSI8qlrgP3emwxNW1Tv+pX4ZbHzdaU8IOmKcVngZ0VVdbUwziz63NdRnTfdk
NOUqNUFoF52768rRvRil5W7TlCrTENDLbmLtuU0qeC15ZB1EbtBk9ZpPQxbmJarJwxqtJNsUI0bn
rpCf3Yh8OtLs5moikz+MbpluJES2lWXDy4m7yl+NvDl8T73iUFu6dhLWOCyb6YlLO+yDoJvohhrE
PY3oDtDWj9TgRfGYZer6+6kgbVTXEUzyfAS7ZhYt70rF2s5K3fgQd3Gw0mVsvJQNMTagNcY9jm7j
JSxT/CLFpRiN4n7wqnKbDHG0l0Ea3uhN0j2qavsz9RuWvgCRw26sT5FerGesb1not1x1HgVFDUKT
ky844fF7nUZfXV9s4k7rfim2PABNMV+ioSC1yqvgVVBrWCRj+MvG3XBIXNpN8PTTcplETrDtGsjS
je3Lk+GX+n2GuG+ThJm7k+hFnmOl2jqBiN+p+6orkmvToyu79IEG8UurBDEIa4DsvtM59wby+bXX
grqbh/MB3oe5t23awM19DmxxEWDNeGZLxZ+Ofv5dU2jlTo/qY2Px/s+EXRq5hIAMfI9nwu48J9rf
UAXWLGqr53yEYVmMUkFRaoavEqjDAgq3fQRyzWfOyKi+G1rHorrCeFgC/96I3EEXMs31o4oxIVWj
c0vK1s0tO5umsXG0k4iCqIho2oKw26pumq3nYW3U2VpmPf/L6WpRS2uiVJlPGSZJlOp+fpiV6oPq
fYqusVm7soyTYU9Z0COvxQTZuJmtHY5LfgaZYtqStNRyXXlVvNZ7zbzLcWvs3Th9K6I2chZay3et
rF0oEk0z5Tx14wv/yC9dixq+YJK8+FElP9Nl4zS6zXvZIHVRFON+TFIF1Dsf/oXmJgN7vunUNyoX
217yxzPrfh1lWb7uLFO7qSLQbnXYwgNhj1jx16yK/t5ByvB95s1nSmCc+zZazp6coDDTjeGn9Yo3
Mb7NcxgIJrpsn+9/5jQKaOpw85C+7/+fdjXW1XRtGiwS/alxXeUUwkXesSibho5VcFdzp9O88PRl
HATbvjXkqmwy46oMinGlHSlXvaLlG1tYbJlrVuwLW47eTkZBfcc69jvfbA41q4IxRTxWlBvbhh5g
urQfByfwXqvKDta6rWX7bhqqBjc71vbPytCXK0DB1das8uoauIF21FmuuR5saxPTwtZM/lRFWd1x
a0MEpVI/ujBlodK8o+EZH3xLpwAWeuJCQS9dKlSf3wc3e+NRbt74C2tHh935ap5Hg3/I9NZ8wmA9
7JusP44Wucmt1Vg3MsLIMokznl2mccH4p3JTB2CcGTgVNXBQlRyLeumN+c2QhnkScGG2to//bYk2
5kvto/ogRVyvOk9jXw+BkLq4/dVRXWRpZGoPaDrwVrdgCFOfjRnYkaOS2fL3dJJWFmYHWr6dnafz
zH9fUrry+zXzi31ZHCH+ciNDxRE3+u9KHQlyT0fn0TVZf5VRYVP8dUnxjatu7TeleB6C4mt+LSll
CyMvm09kQVp+/X6izo/V6TA/USNnLRsgX2gd2xO4jPY0n1XfPEpNk7gZ8XL/a0CIQt3f0/fbaYZe
7xR3WmDr9GksZI6bSLWDq9nG0apP9K8o1eXBJsX90k77TiN8k7YXUzxkRg9f8DOhFBry9JcZ+fcy
QeSUj5FLnEEkTyS2JSdBlszJtaS9l4A6H1oFtk8Fv/3OSoW6h9arbYkAz289XbNEQ3aJvNYutfKa
iSA5GH2QrKWaIOlDdpA4GnRcH95qmHrtgWwEmwdYSOsaIYJ0pIFimrrW0IJK51MjWcn6IL9bPOjo
/+hWgZjcQkPzt4EePFhFbsEy033tri6I5+wInSfNVdXvmv8j7Dyb4za2LfqLUIUcvk7OHHJIidQX
lETZyDnj17/VPfKlzHuf7SqjBg2QkkiE7nP2XlvDGcFqkBKayvKUNyah4l4YPfAQNZedM1c/lDpZ
RNpY/zTySFtMxYNbRdnLmHFNKn2WfFHpUtNZseL7p3BgrBdH1bIbH4wmH7mLAEFOc7+K52H65rW6
vU6RAOy7Mq2/9ojTAo1XcDwKshmLzEs79KB0OubwaVJHmFndYhMGivq17DWdd+pMoLE46vhfWX5l
F9gXyYlIWhXmV0sZRpmc1UC59QrrrNzQ2hLFdt/bpomDm6tb9A1KJSXcBG0EM0Op7WfL0a4IXaIH
eYiFBWWZpCPbRBx0qfDxV2+yrTxqu/WbC7LhwEQ5uRp+nFxnphypDpFb7tl+l1xHL8m3vD95C4kz
eGpPpK2CpdQRiCJSBlynxc1jQpbwJfD9PAEYxoWl4dq8gSlaxvj0dF+fTzUVjIttW/2Fp3vPP8SZ
Ye3il4EdTCPRMr8BUmiWJovORZ462ZHHAvJRLSbjxHK6G83oYdnbA9QOP+9vRcMCmRokPgt6b7J7
KzeyYeEarEMAik6bvPte+jWhEEPYk1lWtu7Pktwgwa+oYpQaYRQOAIWUHr+KHe5zxLyngQuPVJvx
IPfkpvEhaVdio7XhJcoMZw9XhIlH4Nmroeudb8nc0PANsy81taV96Pcad3hEiQ9h2aKJOqF1Qcxz
zCgZH6MkGZZqOxD9K3ZxkTQkPkz6u5V71PHidD4ChSBbi5uWcBW7eVMwHWDKBE4d0exy44Hs2Zwu
XJQrS9NfBbRHFrMe9E95VHZPvQc6IKBusW1ctXuqxIYsJKateyhiz1I+q7sxDN2ZaVvahT0gTBjU
skTrOPmvA1Ne5ns1qR4FlW1bY6/czn6hvU39VZ9t91tM2ZaJ4yPwD+NMWI2P0owO22Kok3AjB5UQ
AOCk+DFF9+oLKVXRjwo/9UL10nwzqqG2HKr46kZh9WLVmrlTFIw3Vpe5rxghl/McBD9ym3Qj1eR+
GZhqhs1CR+jxliiusyt0zBQwPZKtn3bmvO7R1FYmP4k2yyjqpaOyCfEFHhoRMMHbkgTm2Ji/zLX/
XTcV5Y8GX2zj0L+1mvhdt/GsFTnxvHULLrBwgMRWCZhjl6KVHzI9R+h5stopcXG91/k2a5Hvj07T
P+tt7Z8ao/wp9+Ku+Zm2VNVMsh+wIKNNjX1lUzIveLct5SXO9P2A2uM4VGH+jLw82Ey5M68NT82e
zSmLT2bB5JvnmHXTg2huLomVkNuZzdouUkZ365bDdPM7XkiW2RpXMJXRumxok5hJX3+PctD8Q2Ou
Or8xtwW/wu00BBTASMe+qhNwkF6zq5+I46w6V1cTFfwD8ZOHdGyzB2925xve7XHdaZq5Rn6XXSZ9
3jeOoR9ViqDHOr5GXYlPwhHE5yB4MHJjfLOhWkslHBYMRcHKQp6xgzUYF3gIx/B72qVXJW2dZyUY
1T3AIGctx3P6LZmpfKtCr9h0fSfmujOtcSxjWZL6t7Qb/RtpNaex0OMHOUQqz7zyRsgMlen5N4Mm
/D7yexSXUbUooj54lhtkjrDD05vccXBqoD/XQH1U7R6YcmVgkeq1TZDoE5Mg4VdD2E9MegQVTCkd
eiwsxDBa6CaxRmKOZbjtj44GwavuAa6WG7k7DcMPxckyntF6fnMN+9BGafVK8qq5ixJmeKHJ14Hp
hk+qnioVUuakTN1GVvi7XgMobyjGwhbxyZTpfDyIZCjn5Xw0u9l5CAkpSKnc/QktVzE8bUModrKR
TER3xAxlGHVzMNOuhaEPy0zx1PRSk2IgUuAsRTXOxVgd5R7C+2jTUGCgVtPyingcbPMtU/RvMvMo
hFfxmCqoiOMgrS4lU7stVKhoKTvmKS4WO4WSQT57M6vlG5Hh5sbPvEuHYp1k65iChes2+1xTqpVn
hOVei9cFvf5miUaAu0wlWELaRgNiy9csvSNUZNGzXXX6CSZH/hSFTD3bobrOalY8WZWXH8PMfZfH
XCL0ljVxTlC7vcvc+NQJO8PdzGFnkcQmKvOlWnzTkqh+ZOL1oySJ7E0ze21lkVZ6yD1n+mpPzHbB
371NEfKCwlf7jV5nyStiyLgho01RqozqofjommN48sWGcoW7NdLmS0+Kx651YjI+PcpC66gq3xpt
2GL01nfSAQ270T7bYXaWbufcdCauT7K1RkjW10zV/U2tJgmR9ezOYoMw5gWEvnZkyR4+++Hmbp3n
rG0eDQbIwxQAvtFGFv06H7Mad7wPknzh+Xa5U0zMbq0dRs1an88gl/SHGe3flVKZsiJ8CadwHg8n
ltEUQFWrP3W80e6fivqIk5J1PcGli2L84lnkxOl0BKg+6fA1aCSuVFaLtNzdeechOaX5JjKHWEo7
izJOJtGvUV5anIYL8CPJ60Qq+MLVrPrbPOQ/qqnTf3hpc50QyG6w2oLE5/1RQqGfauD1bPrB+fXJ
8fUbpbF5W1Boss4gkpuTV4jlpheBVGx7conKof+iVFFybjtrXBtJjSkN+/dzl4+PpgJ5fAonfNNA
OhexHlgnU7eKFVF41caYidCpvRzZNdGHueOTyM1SFChXCQNKL01RNUiHZNELzRo3nE+VvfCvpOwF
K91tY/TlHcGcbcvlrmrVuJSHc3FOXqnNgQSKV2SOK71TsOnAE1hVTaMiZ/eGJ71yfshxR6U4XbSJ
e7GC+GGyAQEhjgSP8s9yaCug+GSWeOt56sQRwqY6SH9pqMeqNLeBzowIeyL4PtPI0D0RjL0Cs98Q
5FVahzJM22UFLQlOjhUAZwqpSItNKsIXIseqtwkSE+Ydf43JTwnooSmtDv/Lb9qkdrCH0rD68KFO
TSvoaWO6YpL2o7S8lH5Lpp28NmUJ5oswbrNntbhCMHU/PDi6u2cqSntjApPl6RpYrA4X3kFu7vv/
dawXeMvPZ/WlwaJCfGmGaHIxpPyacuHGNn2MLmYkSRwGSmExZE8LFZxNFfXTqRGbvkvFxiJ4t5ra
PctrPHCJTvG+caxnaiE0/CAYrwYWr8+zqfwRKNx+SWYXXyM1f07ncrzqGbZMfaYh6OmOcpGbKhn5
pAaYIjTkK/91AEb6mHskfIqvoMrxrETgO9QQleYK/l7Kq9QAalsmrn/EZLNQIu7SgJ7GxkEMhfSz
05/syKZ1LXodcVtByPl/zoDcb33R8vpVrUFhztn7iJl86aZtd1HzGWQhF0uOdOhKJELMc9w4VpNS
XuUQeYjlNXG4AXlLNDs5psYIJogcF1Z8zV82fdFsQyE5V2LiJaH7dpi+wNgN1l5m84WOMZ2wqX0t
giogl4HAqKiO/qRDUn11PBeZfTHp19BqcPGEcYE5D/SKT5wKaU15wQvJX/ZMaNZTruF8oDL4Ung8
EP1IzDM6nopBnnWnNhtERpSnHULRfzL0fFVVcJ+ykDuQfyw6EUdtAQzoVxZ9Ka3tDscKOIJ2bysI
fKin3yqHaHVNc+97moouG5LsuJYHkzAC9eWFXxCJ1My5nqsw0y9lZLxlmq68zKXanuOKSdusl0zw
Aj8/DXE0EJ/4s56Rmc6pdcwL27pBm+cR4VeLSKCbDd80jmRZmPdPciy3aH3MISAHeVRuZgXWhI5J
GVWuSTZVnFwAyL+H/ow3tsMB6Jhd/wsMIGkBNuGxZ7lpPBXyRwwmtcZLlQdxAWuFnJNF3nwjjXJ6
bt3s1eDUQxlX2caAR7gYxz7Y2ix5MPpl9XVux/ra9ayy/xnCoxv/heCBn6M7hmo6mua4MkDmN7BS
Eo+e4jHXXDSDZrNySTDwmXO08u2swH1fEmzXOuWv/bpomkdFfW9YI1ZV2G9GTCBPaUzodKLl5vcp
s7Y8l80/NZzBmp/hUPHSYGnVFJ4mBRCbPqOe+ed/gakJwNZHxo3tWaqjeo7taqCRDMPSPrGhnMab
vIJoUR5+brVR/TRalZ1jrGyptftofykRlsO6C46lm08XeXSMXGVJ994mfldPFoqZEsT1H3AXzTev
BkkrR5Si43cX+n+mPZUyOUTRtyVDtU/WH1/z6fsENorSNpheQ328hToh3x9VISlJkPWhtmnvB+97
omQkT+O90SG0Kmwk5cTTlVTZ1omCRI7YqWBpVG10wJ3hnE2A/fgieJmQaOfQpWVsqCyEQEOLTn1K
wyescfC2Px3teWLcv473FGd/nDSJr0Pc/SS/5D5eoSqpoJ5QEaDyk7BEVNx4D3CnOSJCaY7anCAT
nM3dfci1hcAE2gWAhhqR0hhtQ5tfi0JEx3OmJA6hLPCyxEG5AXyJjeC5xu39DGk2WADNn07y0NDk
BNN0kYv5mNOHLDb2tNvuzaAsZ+IzDcYEEAEveKah4w/jdrrIjTwwaRFHHetn5k/NTo7rBAvtwygr
Fi41uF1YJ/qGmUHwFkfoBjoRnthW6SryB+OkdMxEDNUKd8jF1ilLr73eI+pIdQuklwrzUyI8Zg9I
ENXNdJuWKkItwX7Ss0lEA/8hcVBzP8+7ngzgRYk9MQjN+h2iwP2DW+sfH9I4b97/M/K3c9DQvOtJ
Ym9qQ6VOJfIJxg51DN5b9s07goIn3IYK5PcoY461IV3qu62brCWiKqS1q2gLK1WMr12IAJ1g8myb
yQZSY6YLpahQglid8SUE1KI15teWiuK5RY6Ad9Bztz2hyStpvSr9o+UpxoMnJVolNErKhwmvIiuZ
8CadKggl+Bm5ltOOwGErIUmkaqlQOaIKaomN/BS4ib6qytpf3teAclCeKI90Ae+4MtsO6ZkmtfYG
rIUJJJj9g59Wytc4+EMOOyb92o5a1iYcOIuw84MCQ/A5hq/lRvzFzm6HdH6M6mbRQgk48NAwnjIe
i2e1H8/ADkKkRnHPFEpLPCE1NZ/caR6f3JthuEG+BJ6sbTIlq1dJoC6h6a7DwnhNzCJ6y20EKn6d
ZbcJQh+QwyaBHwCnbQ5TD4icR3J8Dm6+mrvhMeYpvExb4kvuHVE3ZTLQdGX51XDe51w3XgQr4WpV
zbMcTdwoOBSh4y+1opk2s+WZ68xnZTOmFeSDUNVf5O6gxNaa+8Z4ScRRaw6+419Ef28WSAHTntu7
9SaeC35gb+yRyZLcVUNnPvh1/NykUb5CFN1fR9Mut7PR10d77OmgJWWxzcdgugZWnK1svTW+QNVE
NdPCOavruGbFb88U5n2NhsBf2u6YVOyFZhEcepd2zCgEaBZaBQZEnmVJPxNoXNtX2/jp+NPXuQXx
Yc70RBrALbRL+/xOJXbnFsJfT2i0PDoWU3r2puJHZtS7sYIiIyuOQHlyRP4EC1FCO3sxnBhgXxl6
P2TLjY9lU+8dLlBqrY8yT3ooaJtg8j7LvbGe6fN63N3SWjIDdLpU7nSVadJyCFrrQ4v0MIFA6fYL
lrr1WW4UGusj7KmpPhdUnY4WVq1O7MmjSJY4KvcnNXv3DUrp4RjFZ7lxyMuCTVL9yKZaObp1E599
sclUg/aq3Ce0Et0PbGfAxWvfMpFOwjhex5pVvfcNF3NdpejpZlLc0l5NjnKDdy4he5Zsuvug3P84
/HGO45/ImADANuC7tZNi9/+eGQ5QmbCcvHkB/Swz70mjjNPnMmvNW4CMoMpM7QuSKPdiGtoPuYe7
zThoPp4OBwWKRSHz5IfJM399favQtGgXdD7LkzxgWIWGzSu3u+0QNc7RMlmnu5k9ricLexJXiuVj
he0xTRoUzBwvfP2XacTfCZPMInRTN2z6dchVUEvIWcZvEyEnQT9XOaq7rsrSWxVDbKhL0AokCRDt
zA3yK1beMqzpFNj11S8avG8iOF4OyY0Mk//YlUfbmaKKx+wPeoS5r6vg2iBpCUMlug2TaT/nZfMl
RXVxaUV7oMjwdxduHR/kbozgg+ggz9jIczFUJ7tOb9KVPKqojn0cYgIZqQDZ8B6U/T//UP5rZsXP
xHRVVVAaecrZAn36288ki6tm0nsdnoQTtQihWjQeXXuqI0FWDk+171qHKmeO+s9/rKb+fVZ6/2X8
/gd/Yqp+/MGNlga2s0/M8jkJk3KlkzG5RTnS0xJL+zMlklth0Q9ZlkXws2w7vPfYCm5kRCQ7YoXU
5Sh25dgw7/FAEagnRnLYfyu3yxwexcFPLTKL73i+AAGZb2SURNtmBBbsqB12zd5dmXSHv49G7a5i
EiLRYOTNjanAVzmewy5ceqQ3XSKAbQ818rwFvOd2o/VKu7Lqybi63rkcNKodNPi1s5nNe2qn6qPc
xJXvHZiB/yCHTPs11OEb8SCnLWjrEK0ytHO3SSaaMPIr8mbCi4j3ewnWwxYhR+OJwpofTmN887rS
JtjeilaZN+n5oZ4DZxsW+kuvdDX+Lu+ZHoyG9IIajxz62EyDiQC3LDtWaeKjOFk1C2376RS5a5gQ
7lh62nhNuCNoMjfdQn6kq4K4uDjJe0aOyPuAZnC0VwgkAZVSTYT0sAlzdCJoVukn4mR6qJrq579c
SZr9eXGgc0e7GJVUDNQeS52/X8JaZyW201XDGoV7e9QCmltU9w+ax4SXPsyI+FZtv2kVHd06Qw4j
xZMG+UoLvaA1CGDB/QqKEgDtaxUMmFsz6kjSFJaIJmvTKN+ouabLO6aToPsHy8RiQfW6PbST4tIw
Zipao5s6D1R95d4sJqvyk9yYhpdsqlqh4SPOjUcdCfgYaptJTuwa5DNImwF5y93Ay50tKfVfZl8L
UPwAgZEYlYBXw0VB7T23trnziZnx6J7J9+K9J6cb864aJpR1YR3tQz3tjulsmiKq+VUKScJUnW9B
d5U7cuNG2TktiwmRGUwFTIyYtxK6xuEU6VtabMnCHPV2qxeGN6O/A4NAqhVS/8JINvDOyJs1o198
BHkAupe/yemGLOSV2+U+764sJNWMRwRwRHE5mzZVSMRKebLMc69d+iIpykGls4sa693DzYvlgw3T
POakZQ4ZSR3hJshBefL9K+Q55XROcqs8yKGPr40tYzpWrrH5ON8uXb7dyMx/7XpdSklv/c+Xovl3
2K3NCtX0dGZnuoe/B1XfpyvRdOo+NBwn3BghbrhOid5iLWfBOjehfpxjivb7udfyVUl8AY6t7Ies
lCcZEu4aTAsicYNgkEbRL6bYqAqKda6A0VP1ixyWn+wUDZBRNfPy41R5QG4GMMhlTMKb21gXdygI
njKD8CgV116oFtCh6GfIYhKWn1ue+SyKB26aQM+HF/kp+s+n3LX7+1jA+uOff1oS/fv7ot6hcqC7
jq66BHcZqv3pp9VqCREBVldudGFeaVdt9pYKU8bHRpI1E55vuyRvv8jxcqCne+duWrrIMIkWwFKL
s9yMZawt/TIbVh9jrlBWfuymA8a6sci/OTXq0lJQl/R+qB69wRQdbusWlIop+mEEm5HicpRjQ6Mb
26EjGUzuUpniYVORLSGbVx+b3zpaoP01Ykmi5hBoQFlUY2zOY6sMj9M4/lmQutAtlO4vbzIq0eqY
BDMGZfnxf+7bxbk3yEOTYSEwu3gduARvsOycF7Xi1LuaMAJCyARwCaRpswOvlbJqFvyVugrj1T//
+tzPL3DH0TXdo1Rnukgcnc+5wyacLQFFBxHrDY+uav70rCi5v5tVvyDqrJtJNpFvbrs5lXFMwp94
q2vVxOPFKpOtfE07gT6ejRwZhjxV87Sffo7tW55L/li2i93ur29UxvdvJL9yFt/IB5XGSoZotQzU
4BbruL7vXHgUmnCayc2IEQhljWJtUQW297FC+QkzGBhqFOQQjmh9Syg3mNz2KcKsXfbkPMiheAry
h2CKN/LYQH8jrQx1OipKFOzRIg3H1B1fpLk1t5r6McSl87+Gcs6SSyd5lhnhTB6mn4GAccG1OQem
ClQ864j97gpKuCpwHXwrZI0QnuBPs3qSsjT5yZeFf1HyR4+Pc9a3puWAe+VfpoY0Xj+9WV2Q3Q5T
Q4v/sYp8njBXBZ2cPqWn5ijfeAbt4t4zrh+bGnmKo1XB+behGrr3MKnxttIL8zpibafA1rgrAO7h
Yz3oN1lx0F3V3dUuOXeDKED4US1a+DbzrswFMNmSaS/jSrKQd6xLuDdXd6cb6UImmYwp//YlM8F+
Y0kMu21Z0x6vd3dQBS/KNrrwJjfBHP6coTgf5Z6hat3BdmHkJf7j/ZUqja9Frwy/XrFyv1TArt7B
RUPKasYHv9PlniDrQxaYcYrfX/Ly1a6i+li7rVotE9PA8xsBm1rcl5F4zbV9aIzUy8vauquZssI+
9tEYvshx10x/jTuuc8SFcANIEs2YTRTlPHSRd8zH2sb6HV3nMgse5IZar3JpMNc/OKa+xphYnOSQ
PCjHR5c4cJwEInM3D4j3FicbqBYwf/EwkidqPe61RT+O7jmeXuVQqUbzGUbGr4dG79BRnABs3Z8p
YtcuS+ekWrqyC5L+a1hp1lFuEjQO9eJjv/dtbQvSBNEEkKbBhTko+eXmmBg4lQRb8bd9bCjdUcPx
J1BDnuUQwKWUMTlXChq6XIlbpjLVv7x9rM+LQc9gLSgeYJaHTInKxN9njZ0f1gEJaS4W06q6yqsV
sNIXYsi8w8f13AKNoLsNGPC3scGtACqkh9ZoWKfWnvndNm701LN312mewDAqC14RhKP+5xHEH3Qq
GmZi8glE6C3BjZmXHhpkA899/oeTChyMb9e3ApDuEPfuCyE27VNO6Lo8BgVmeKyJyZV7kWrM126l
zZZ5sKswuEy5F6BlFR9902yXSJSy9agSknYfNOt/Wb95n5/+/PhMTddMXt28Avjw9x8fRP86rBp8
xNXg7Z0smLdOmqENFKAKiayQ8AoJtCDl2UDxl8fr1Bdx3jW5wjVu1708ZbLHJ7+eqfaatnZxtE6H
gQ4sIUv1iyM2clxuvIxUhnhObaiRnPtrjFNyxNTnxjqmtgmOTI7LL808Wvl2hLBSfruPA3I3h3RD
rznAxMp3453x68+qwNBvdfrVC9dv3qqodpcelYC94ofqbXKaH+UY9j9UZnRutXVrDGoKEeROZJ5Y
6GO371LFhk8FIRP9ihsKpy6j/IVSshjEabSxsOuQI7B+d3CUPSD40x/C0tIeHEJPVykOLCCHXZZg
FdF4fg5Rhc9d7KMqW4+zA+M7akUG49wTHAg5AMoq4EwuksVv5AAdYCK9dewz4hS5CVivIPz1lzPk
N6QhdXL7l1nB36NSWIPZuoaCyjLJrzNd0/p0XfiuCjtibIkd9whl3fAmKJD4QMEXKRl3arv8OCZ6
v+Pd3y3nMV/jGqvelGA2ttQqu43cDez+TADTdGsh9pwVnCBVCS9wPere1oN9cjSslkro5KKqF7uy
MOrVgb2QR22TXnkSDvyOB4ImWXg1a3AC4fG+W4vavSkSHIY2fbjDBnXHNR9g3D5LvbPBBRVOqvVK
WIW1mlHh0vxPDyNBVLe5Cp9LKs4rtTXQkYhGv2zqkxt76OIiPsq9JlHR4wcWM/400Mlcq52BOkeh
XuOCdVaBbvTSYnW/eqRz3kWBTWuwABMH/L6IrtpcNsxxB0DdaXDW9Zl1Q13gWydlt78/L007609z
q24IsYKzWoLaRYE0vY6mFa2HwQj2YzpMr/R5idhBx9qqIJUTB2d8YbfKv0wKdfXvSyDx+3cdFj+a
C3mU377zqazT+mRuminzKQSXV7T92lZXqZGUTqeBdUnCUxPr+UKi8WGUDo/4E9fyIGpT/bkfgJAY
0/RozOgp7vRgOxhJi24wF9ZhFECJ9LOn1lWf5UWSOJqx9rxg3lG2IeulcZI1VkL62mFRLysV8uGi
6mLzFKb1QYMiQXyZnMRU45bm2XTMBjJvtEB9xf2+R+Nkv0MWzSDHTMiwQqveeQEm7QS6GOZ5rLLZ
7NjvWVQeaeFGrxG/1jX9BqGipVQgWpj2YYLxvpinFN1olvurPGqrfTZg9FugYKJrb4ggMwJELtXE
m56g9uqNaaCyBCZVHscZZlkPMAwedPUKClaugeTSx8xrA/rUVK7kWM7KcmXlpbPFdjWuWZiO1DLc
gPxuD+bjpJYvdQtFqIVt8UcbflfK0n3PdJr5/azyzMVvvO3I9T4oPTgiL/bLlaaAnhlG+zwUxvwH
oS4H+f3RPBrrMuMiNyhLCgtDLrnefw2h/5NrDA50Jn5MzpL0YbnBxdk8eKrA6bi0Q1/UajyoSooK
ipr9QU6qQ01vHyajXcsJdxV2zRMa2GVodhm6uDAkTKIKv7DYwKaUOojpAnXjtrW9lbu5/mZCGXpF
szbuS2PK15E4y3OTx7nqilszIxZOsmLH9AIxEkKSt4ap1bKL8+oMaNa48dg+G1k2QNdB9AdQlgwQ
sFVvtUhkJifr66SO4wGUGq9ccVqJIGzRcc9ehfrp2kdZtEhCv9pC/ZxxNEfmllTYAMy/at3muq8f
mVuTPuSYN0hSoJnOuV2OVGUsaPB99Q1scXoMB0jDAGWX3JYBSvBJTZcxYiQyBMyHSjA6da3a8Iiy
XhrVxhOLTeBqDYGFPsKzFigZ2m944OHTLz17gGAjWLa5NSvbuPCCFSLo7DnKS+WSJNWl0CL9Yg/e
JU6j9BEZM7wLI2TyCepBbe1pVQ3JuJFjRkuytwO5QrHI1/jntwXvhL+tMHhcCFkC03NDs0Bi2p+n
EfyBSkvpQ13xUsl3bdXZDqAQY+9FfnLUp868IJ7YRo1JX1h4Isd5RI5ejQScN4F9UzU8gDTgnyMr
BJg81wOREl17kY5JeW7rNouCJOqd6ZP0AlVI3ZexjcpYG9Q9MZDWIUUHQwT6FI4vkR+hbPZYlqdW
v54QaYTHsWrpw1NiXPYpAl1x9UvLjiGu6xYqC2UptVjJMXlUHsiMwl91qronCDBaeak2f9cQQNUN
l1UwBc4mLedhR3R1i9FY2ftmrH5vvc5ezmYbn12v+OLqIL2ZSWyMLNGuUrRs8DejSZlk+7uGOR6c
LRJ7/CivQWJgARJlJkri2m+bT2PoCzLMpnZMSyo/6KCnToKDAgKyycGy+em26KhSKr1438nBwk6J
DMf3rLReueUVFqxHk9KJZevp1cNnyL8ihHlAVekCcCxaV0QIvDRVhY+nG9KFPUTK9v+lMH1AmQan
r9cBpsZFCWzYegn+gx933TOiLat/GjPvMWlR27tKDyVAxFyMFHQfjU6nxi9k3CrOr7ZStG1qzdoy
a+Z2K58pcjMB4yIfrb1SjrfQ8oQ8q/GyQDKZtW6tqaNP3Y5e68duM5XMxFBerOV0QW4SQr5WuM7V
5SznFXLQFhMJCNXPNCWiZRm52WGaNfWEoKnZGKUWPgmXBJbqsX/Vx/wbAHbvD3P86QgC/GIKzTUS
u+RJVuUsqy6XLfa8nazZ+VSD8bMaJ3kwqHRvPXlhu+37s/QXUOuzN6EZK0D+4v6NHjpREPMKJFK/
Cym3PnfOY0Bt+9YIfnhDhXsxQZE6yGMGuTJo34H7YBai6MCV0BEfB6ZvKp7jwlTWs++FFME6rvXO
qvde41zsLPoTOGf3jEIXsEbuZXvVHUZ8SThY3caPfqrksCvaYH/XhiFaQfvT1vcO8T8/PjRbzCY/
SoiUJphumKZmC2Slo1q2eLz81r2aMIrVIWqNpZr2uvNeaKwTB6dUYKYW3VcgZquYpIBvbYT5Pofp
sPccJD5DpX5PRh+tfqtzrQt39X1TUDqIhlucWsnSKl3hKsmNNWQy9OAspGPyHyHmBELDHYnNbEKQ
BkGm8Pb1olUsk1OIOTRIRbfdVehYRNkmfflCa++guP70TY77YzQcGk0rXkzdOdS1xdKZuKJFjkfh
Gke5s3SnjJyWXkXNNvp/9FZ8KI0gPtooRtd6TJ67S8bZnQ8m5/WyBzA5+zTlr4e54qRlVU6snZZf
W02xNoWNoRDeW7JBl4gERPB2HS/a5WoQnZU7gEdPsxUGWVrQkrqbzW+dD0BgItCbZEWsW6vYHzpM
9BDg2h6eslOZ5A+FjZuINEt1e98Hpk9qleZ9wedV8AikoCbvPnI1RLVWvco9rwyRPBABWzvGRsWm
94kySNpoeEbrSMXHK0JCbFLsLlPrXdK8cB5Sh8xLyafQesG/VEuuac7FEWG/5ar4F4pPw9/HIpWg
k6zF91F54Y36ZbALqMIIHKO7ssZE2UKoMratXkFpJ432LU/6s2E3Iw6xwDljzLQXEwWnY1sFVDBT
eN1KFhZ7qbdvvNICdRqlK3mfAfZCuNi5D33gTqu4V/R9A9OA9VCl73IlqF/8pLo2AtdejSrU2aiy
+Lf5vvVKOrP9MOFAWdLCmLeqKCLIjY220s7wWadqXgEWCbxdBZB8O9pmv6Nppb0EpnmR5p+6JHC8
KnDfxeO/FE54lXy+6Zibaq6qeQiKXEvTP910ZCyPuOozfnDQ3da2AA4ZZkmylPwoN21skjHlGRal
MPHx44jqfoVxetBJe8XoqLKAa+0noLD2erRUn1y8fLqCj2FZqKnaJkV2Q5ihGpf7uSMo2ZzNfj9l
VG0IAoHMB2QKSzvBlcFbTreRItOkP+ZMXDed4utHsMLtUddU0JejhRrc0KpHOZWWm99m1o7fLJzc
Lh71gUgyaBr+VkP+uS5isz1lCrnL4jc1jka3UohuPuVDP16LGmgxyd/2szcP58ytWx7bJQh80UEA
QIj2P/PNhUmDlPSsOKKzzeNJGc15n44+iAMJeRBPnxFWsda2t6rmJkmUplzjhvKfa0zfva2/2KVz
ofNpsuztKOmDhS8OAM2LQ9MHbBLBg2pG+LBeXBIfMXQbgPU9Fr8BDI8cnPIWH1yXXVSrLa7EJKF6
TbyDnofqwRSsgLrPoq+5azz0pC6+ZwPQOmdyn20XxXDipDlTJd9+hLo5L3QgYJrC9zfsGVGvWsaX
MZqdpTHV2XuBPrCIjQ2I2Gktch6uI1k0a99zWRPUuXKVm44exa7DOlUk86kskcjq2BjlJimdr7VF
G8wG4bCCjgbwEyAsT/W2ObuNnr5UTbDxkBm+dvy3043/o+zMlttGsi36RYhAYsYr51miJMpWvSBs
uYx5nvH1dyFZYbnU3VVxH4xgAiAliySQec7ea3NzkcNw9H7EiVk9DhSnrl1f3VQHD2HlPFQi7X7b
DJn63U7MfP9pf+YVj0AitENPChsTRb7oidE/2piqdpQov7tlu4RAUx5xttKmz5o9d2nXuTNmf3uo
Y4RZ21NmLvB4xEcMqynf27J8lhtgZc+IH5qzP/ktAjNQibqI4Kgj7lrKM4pSK5+HLJwLP+a1ISLi
PNrDs9953Bj6yt31w1QhhsZ7lgT5xFwnrW6BRvRzNhI3D3KHhbRKZIaH1OuaEKaxEQipT2mXqPzf
Apd3tJgemE1BZfCy8Ub5BA19r25GbE5Q2fJy2JGYnK+0+dMndKQKQBMXaVcvA7vkDjsj7ZzRsTZK
wRtf62TosHLvtyPch5tTmdQegfDdh2IISRyn0LpB3qverPmO2haqsrL0wNzGyns7+P5R5GV0An8Z
nUpt+utRM2XFwdfH5fTr4MdpkZZ8oT+HbC2yapIE5fb+WJ4knyMf6bxVS1PpotXoazvWaeFjpDnK
S5YxO2UB0cHIYNiZY8fsO6pJOWdo2F2xtsMK27c8uY6pcObOtLofLfv6MKH+wAkzv9SkqGdb078l
1N2xSRGQQaZOKMy3TK/Es4UxbZ9UgvWrSdCp6L45adlvY90udn7Z01X0S4OkEbc4i85GVK9iaRl+
StuBPO7GvrZy8paIxMxmqd3bRACryLCX1bwe0UutOEWUe8Qc7Sc3CTqX+6Oam9r/3jdDGQ+fTlGV
mthNlbj34MEo4HoifkZ2cY6BXwCkcqbHIAWiyIxf28h9ajtMj50eih3FcBY58ykYOnqIrXutTd11
odnt2sut9HWufHdzPSoyTHfPHOwHrCSuzKo/NMuhacyD1xg6tKVq69aKeDaNMbnGpv2kxVa+S5Ss
WvdmV6QrefdvqNuh2IcZMRCzvKvjokD02VkbWzTdyxRB6LTmYNKGZPJCKbtvZayxjkud/OHjXEAk
99Ufa2xlJZXDd/mwEQ1LDyA/BmM8U1uN8CL0D/4pSEWyrnJn3KBZKLYuaRK7xjGK5wlnHCJ7+gA2
fQDEPu7N87pimxoIT6fcFSzrrRc7LfNnuXHEUCxq8JIHOayqoiYQxm5JHQNR8i9zZc39j9u2y2yZ
8qzpalgwPrfbIUxw3zQK7hVt9ojOrn9lmj5sRV6VazkMSV3lUapu5VCZKM6OMYowtw+Kl0jVV+Rh
7XO6F+QWeqRu6+5PG/98Y/vxH10FQIVUoejFK7R4rXjM1dKyYnVYFDi8h8zH8T4ZS+cxmquT1mCU
RyOLEVIqRfLSiYreEtZM6cqk7KFtRiX9/smtKX2bafQ9N/VKe7hLwycnJf/aRB7W1EBDP9ZpYwRp
sk68/hYGSbQGil6d2gjJQATn+2U2dzzrDoKD1uO2HVtXpOgkFPduhuiYsLV4ViJ84CHlEAZjB0xo
wp72ixsJAcM/469qdnUz/CmtM9OIRN1qgoMbeEyQK/BlTXmt4v48GcwR4GPDcJjTOtVQOVUdbGVJ
DPm1i8Rb8yRHcn9RuSe5q+FaFSx/PenjdTCVnj+e9PfXkQkZgRPi30zak6xSmEDddkqMGeJOIrGH
tFqw/oTdlHRz7iwEyOPHxq06Z9On5lcVixDN1floqnU/I8tBwI/5mTB5rVFPcqPXeb6YSivbuEb+
/+xHs9xDnGlbli5UDaGNJSPEf1vuCTzQ5IjRK665vyw8zRFg1Afz0AH92ph0OW5p5/3Ic5hSnRMQ
5NkEnv2I59JGyoSGIBREO09adrZau/6WimwxRAOGNh9B5kyrxVw5LDG3QLaPLX3fD2200mYKpac3
ytXTaLabgVqBhWOohFAzK1H80HNy0OwmnK1m8ZkKSbUfHeE9hdQj+6oK31FkgRYUQvsCFb5flkri
Pqke+d4+ZJNLT5LbLiRf5OjUcXw0fNvd9sB5qOIeEkvDxV8OGim7oc2XwtCNs9yE4GOmRQT+8RQZ
f0SiMc5pps0ZayLHu1k8dpU2vRHMra6VWLV3fw0Xo9/0zwmIqdWUxRURkLq1rMIInFzZkJwb2+VR
HpCP5D43d6lSe/i5WmqEqyLP1E07ez2JlVeueZf/kTp+e/zYNb4jGtSvTUH8cgxYx6kK+xj65qvN
1zFaarnpbozQAKo7vwoQfurrZGIvozH4aseT8yXzucBbQHIeAJ0DBs1DNJwaizwRq49Or1k3BbnC
tquacDd1eXmzy5TJVad9T9SWmMDQc65xD5sr7QXph5o3vYU+GRnzGWZFg1X0SnVpPG5i0wisN8FS
T3eny58MhWyRSA7pDqY7o63o58mKyOj51fGfr8mfJDTz51lX6SmpGEvoSTnaJwVUr3qePwy1udQH
czpYYKovcoOGL1kQWhoAajC9i2p3Jn0kvyaKOy2H61xyWaqiK3ZRlYxPXKita6jcB/c9I8C3xCEW
iGXa+HTfZwLKsZRiU/kIChXPmV49MZHkaUz2SQ6ZqTHt1cKrHPX5pi4i5VZGWf4kIFnf9/KFOqNa
QDM2v4Lfj8qWCUL9KEI3W7SFcPZB6ZjXUO/Na5Dau8QCDJy6mXVlDWI++tqjDl8BE8caxFX4QtnW
2Kpqqe80Reme+g7DIPV99z0a3bVuNPab5ZQuYExlODnJpJ3LgpILhmIXDi4BGnoetudepQEC0YCH
erhVdBI9ukxjIPf82qBhb8+KxuWaGKT9x0G5Xw5bJfn5z28x7+jn2y7KKJfbrmaZTJIc59NqOW0g
KhjIjFaOZxD3o3AFCtHiP2iAzLYa7LSjTn/3KAKz36bgMIhEScQq64HmJCOeC6PHeY3adqsaL/MX
8FludJPEikqzlH1UReEzUOb6VI/j28cZau4NqMEwcct9mtKlB8rbywEIOpe9sXxzPOaaucH1s9V8
8aUw/4yTuHzzYs3YVWhe1t18lrBpn4jRu7a6nj1oxLr89uxpooBeKvUBmKT+qJTcymajOBVhwiyz
RGGu5IjHKc/x/s4HhIVGIB2c7GqPDVQ/2EEreaC1+e1Ss95MUayvfT9zUCzCzuv9NnhzCpwCLubT
U2637c0s1PU47/dYaewAf7lrM/YDPKLB13Io26tziHM1v/aVmGjQ9tNaZnME7lBeAqs8UfTRnqOx
ClbyEfrfL0rtGLdKNMlyciPargQ0HIyhICVY8/QvjeZgNRfiPZsIPs98s3m2bKvc2YGubFHRKM+x
ZfxsplS8T01/qRR05p4HhKiLzfKQoxiGmUR7yHCnaeN4A3etX4/obKmbAj/TJVOt/zhazPvUlFzz
UjEOFb3bEyxGcw1dzLiVWv+j0e3mz4F4LyTE43fW+hnW+Ta9KoaPAHByrJ0LpPGIb/mITEHZ0Lgz
d4OhMjvW7NcIYOf3gZXOolRSvqFhqR6GVgHj1hvaH475Q54QwnxCKNmswBL3FJoAE+LX+NKEY/sY
wQ1+KUcIrzTJd0SI4apm8nmu8ybb2UP9lne+dpYbfSj/eiSHmqtC9HfraCWf8HFeT7GUdr3ov2Vl
QOqYHo7/0qUW4nOXWhf49iAlENmJXlf93HaqQgJFgzg0uAlSPj+EdvfsuS2JmGrqH0kopuFsi5Qo
96R5HfTkveWG/xTpWJe533GFwazz0eu5T6qSHLS2Riip7zzjIyBrN+y4vFp1SK5EEFZEisz429IL
9QXVPeUGmWChzIsdJXHmNahw7sPQqLWFLdytrCMpk8pKUUPLIOtIME2VR8A8dyGqVKOmHoIz7gvN
XasKA7LfNkMDWEFfBHOGg8x1kJu2p3AoGlMB88UBVYuunt5Ds6gHMAxpe7NHSz/7ATYuJPPdOnM6
hZS0IlopHTEkSe0StGYS1pSNxrtlGc3mvh5VUw9Tj8VFuJnXo3JRKpu/8sBQsUCrfUrRbqfs1Rkc
Ts5JS1yk1lyqhrgQzy2qDcJVxVjJI0qYnE1HLQ5yJDf6/IyCgv/ZH+9Px74xBxPp/o4rMH9pU25r
0qJUJ893XD2gIdx3OhKS8OuQ1E/WTmbuRlovy6InPmYlcyUg8qIu7r1gOlQDPoIM1kblstzzvWqW
8+7++e6gfVKMY2oGCYt7wTB01ONgkT/dHbQmB1jRt3SX6yRY1mNvcRlnoxeWRZhG1MJvmx/mzgUJ
dHDKCwfpvNwlz7P1ruwWTLCqlRtQAP14hfuRkW7SwbCLp0BtviZh6P5ZiXI5+qPynRIunu6irp7q
Ti+3U1NRVSROB98e1YZBzbUvalLc5JOsiOqiByfaNSi2yE9iZpmP9RCnF/kxHRO4UIWGcVEeHMiU
Oo+ReJIH5cfUMe3fzk+icVrD/jbX8qA8v+d8OZIb1dIfyRdJL3L0v84HcZlUy/lc+bvIH05nht+F
gvpa/nSDiLZz5cPXnwuxctev3/2/nf/rd/84X/vb7yJfn8ytv373Phqds53qT4b8Xf7LufL/KV/t
17ny19Dz3NoIuOKrzBaPcWT+9cf8+M/+lyf9+uN8nC+8ZFq3OVA5eVD+EJNf6D4iOGlPsxv8n9Lb
r+5QX6I6zq6l0xavlqC9yV7PdTOaucGLHIUQIeF6k+Si6JH9yr9kW5eNiTGdc0XqJyu7Muq9HAb4
xFF3EVAjT1aacD04o/qsG5GGlkC5/4Cks4KLnXP7vD8pNWFCxEO8kk/qEGev0yCdNtG0v19ScLrH
J9z9W3lFkReTYHIhB3bBsEoncmPVWCsuhdaIm6dXSwVk69cym6ZDG6Jvk0PAzPrS01mdyaEeNouk
CvLXbBLWWTcQ/Rrwvb/6sKvXZdCkO5TK2dc+knLQ4CnlDb3ih30GWZ591YDlbYsktNfyxeL5V5is
qrg4gyVuU8/VYn6x+u+/Qjf/CpRmTRYZngcZQbOQ8BlSyCXlrnYc3XyvRRc2i18b3VO0RVvm/s5F
ery4j5kEGJfKMPoN8aYkCyD3DiMjrpZ9iDHQiscQ/ubcc8hnBfwcx4LMlK5CUDfX+eQ7G3feJZ8w
kG1zzOdh69C0qgLx+xMaGjtjPMdPw1KlLjCfrM/fnCDUm+0/X/8+WUCwfoBxsnTHVbEKoVHUP6nF
0GI7YSJYHaNtcZf9LOkwy+6RmWN213D0vjGudbqma5LVHqCM59CM9XaTUZx6SycAkDTXv7O2LlcF
FKwTSqGKmv8fNiaQrVLE/lqd/dJyGJ+nVrgrqRP0I6W7H5cqQjlMlcJfW4AQz41BIEKm9+c+w+Au
H6kzISZwA2U9zvs+DnycV4RCo2bfKmu5r2kSdZngN9+KNjAvQLAWRIi4RCw6ZXa+Tzy6wSDcVj0a
EXmg6CZ01lGR8WhrsHrVoMjpUIco2JQSx4/gnVnJc8a6PPhhh5naV/x7wTGkpkivzLjVsV5tM153
V9Vl+yzPgHoX/8sUCkfT39c1SCmcuZxo2paOBvg/7B8999QkUbGx9FY6XKEHRgtHNQpI0Hn3IsyM
5kRSxVtsvP3LYBH3yjtC4ax8K5XJ+64R+ZIHLeKHwYwonWXa95Ky1Gw4V2+FG6urwu0cAP1iY9Rd
eq1qBysfzvlfoznSmXZ4sqMbGh7bqQ8JKfWCoxx+7PtvQ3memg58GYnsqO3RPGM1w+4G9piVo8L6
NBT5MbAp2wuvjw6TRrPMD2J/n1hRTGSWNquq9Po8WXmwNYLRXwYJsyEoNeWhYtkq1jr15oOfaDV8
ynkvoDf2yofmfChqB2sNP8GlCKdAjY6TbjOx1nozKu8SeXH8TIW6IYBnAEVuK8lbAfVyVbv20RUe
NfRh2EW6YaurVMcq4OJmmCEHV5GrwJTyfYBMFVRf1J01s+nOxaBn/QpEIhrs0MuXFMIc/vvzITqC
HRALa9PkzotOdMHBqdXh0JuIY8l4ZCw3bcZqu06TN/RzdrcIFPI55WZqkiP4wnr/sUs+io1AOaVq
bmF+aqz1VBjUQAkGu4U9ZmnSRJ6nDCxCmU/krfT1TgS+/YfvUsIiMsh61P2p38D+1Fn69EsrxG2a
TMFfGzkEd4s6QRlwCAqHzFO1rh4GNyBqvW3cA9S+8Zg7Qbklq0s9ehpGsTBVb/eokdZgchzVzbiX
GhudZJWT6o3XJtqPCCZedZRox6YHMCuH5pj4XFhnguR8tIpjc6naVFEJEIbU3uY3ai3wiMBEUYX+
AfXBfbYa4MlDqKrbzLM+neCjgVg4VmCeWCCmy14d/NePR0hBvuZw/Bw1XnVKqf/QpvgH4IH4azs2
w9JtBMYmYgw3RtK2Z6+z8j3I74rMOtocBnPpAy9fP8UW6MaiVi5y1PUsXGBPaNaWcg0Rb0arHAAy
0uGYKWKzmSgM82w7pPTnQkX82cxhGwGowo2bU6OJh36Zd6lYJ81Ar8uGH5HPLhwdverGnYWsdWAm
f9i26S/zRHPPpVWrVzJZ3uX+SQMNgr6nWKWOke3pWY9XmgIjoHLiqAMRTVe5j+ksoYAOJhEz8H+U
Q0fQdek6G3/OJwi6ITjjkyxiEmrN9pVr0FHmdw5w6oglidyraHRz36rF2uev/oxa8iVHdEjAdYNw
mmLYOfdxw/VJ/oCQM38wVC7NiyE7sajpLvdRN1DmjV1/jkdPDipfnHrpBeIcqoH/4DtD9BK7Vbay
2mn+z0z9CyQIloMWoePCCMxdbqjYsZFoPqtBRVZV45tfoJZcADwTL8B1XgpE+LhOAJNLsZPykQnK
9M7GxdYKj+LzPBe4TxLMskADCUWrnOfWSUepPjU9atlzA8HU+2wvaBstEBDSG5jyTPzLhd78JOhH
HaFr3JqFi6JbpZQ1S7B+q7kTYoP5oeh+pFMbbJLReTKZUH5Nyj7d+hZJQnKo5flblSXOo9lWDoky
zlND0fu5MdNXStjjIp4B4nVwrjCTvCvmAJ+8jY3jQGxy7xrOHrFYsY5n2nNpqNtGC9JXub/so2+R
QNBI65GJUURNa41gukVsgDQ0BvR77sOb/A4nUXSKh6a+yBFry2+O5jasdvlAyI+G/JDIj8vI56YY
EIghICC1Yj4jgUGwRmMFftHP/B0o9p/eVJTmoTbzbusq0099lvgFbWj/i54G2cynOymQM4odlu0C
1wFT+x9GStJRaQ7C5c/Hyfxai+JbPyXRM1597VApKL6kfHQyfjQUtt9QB4pNoTT6rvaiaM8K+7tO
Tfux8nzAy57CJS0Nx0e5oYfSbMJBnZZymDjIwaNKJIcADPnSQEPyqnApXhaGyF99aMlLh3fy/iib
94naWSJ9wHSaau73FuWHrfjKn0qdfbGrtP6S1LlJMYAAJPRaxrI29GWKOf57rdDn1TIlf7KsoNoS
cJEfYEclJ+EmaLrBo9o4N6fs5FfBGjCLfrESqHYutIVN5zYFNFMC5/XMpJ5UxDTKvOrKBDjfQb+d
g9aGYocQAuNHJSosBEjxknBI1lETxA8+xk5CbZD9VUlLsK6dquccKdS1HO2XAfLMCkZEuMzAL5/L
YFQIuOWR3KDyL06awIHx9/3yoO93A7RPNSarNg8WJjPal9YSymPVWFs5QjPhvnRkQw0+le35eIKG
d1Lq/kGOXIplC644I1QlDk5BGMOZxsRIgX5nN57+ZA0sEYRngHAMIpwI9GpiLWj3DmiFTR9P2tfG
qOGRcQKe1WE5BASHBZZWImLz1CcPKdDWy1XQg92oPsl9rHreAhOkstyFibkHoczNaj6/aLhvJtVO
EZHY0bpLDviegdIbzXzrKJtHJRi7VVW1xS2NY7HoU+7REMWuLfw/cMv5kzKMJLzFZbOOJgPfKra4
laoNc/K4TfaCkRgXlzbvUsUbvMWF1658xLfPDWWHx3oaN6C0zOc08b45VAEfFFt5DIM4m/Mfhsc6
Fd8mlmnrEjHv2me5eJ5MC9dOHx4mIwkOncfPURRqWqzGWQN1cb1XMNOSEuhUe8gzyVbHxcO8n5kC
2BVQQVl6s4BWnRS7ZYFDzNHb4JB74FZxca4m1LJ8uw40BfeEx5CbNbdqddH/y1fe+Fx/xCIlsEhZ
hGoSJmoxTfv7RTW2mkHULnXX/LVHtIAxhJj4MCEV3Rz05mJEbf34cUADRbVA9NteEIHWj1VFILVZ
gujX7LI6tNnkX5xyei/n2ZXiFwADfO2dUF//MJQlhTFTQZ42Ow5KXf8eUILfwBvjRoLdBaRvSshR
b3R9sBYGbcEQGtW6QEcUVsOwMJKqOJp67b7m86xz/oM5yJN2E6zc9RyqTGOdP2zSBAS19cSlybUm
AdrNeQqi13Yw3+00VZp93KjPVpFgGK6aamloUfaiuDXXKSPaytE4NfWBCJgEglQ3R0ZlMJ1rkFaW
mjjnthpsJum2DSGMUxwgMdv7UJ6DEt4+a4Ew19YUvCCUPCF4rc5mE4Fmkg8/Nk6lHSu7UPfqABxk
EeuxQuqaBQQo7E+hVfUn+agYA2J/VbckYu9vB7KGsLP7KeRoViitcPxgbitdK9xaivEuR3VqpEur
bu2lWdfpwsf69uY7ZL4ibmwOurCzr2N/pn9WPIx+atVMv93iQsmy24x0NJayZWENpbJw+rLdizQ4
WkiD3+EItdxOR+sakPK394Xfbpoh9y/JkMfLce1CkLzJTwIacOJubnLVROD5vD9K7Q1rLf/JLc0v
Qx0YNEE7/aZ62n1Uztm6v0by2K8z81LYp2HKkkVrGX9WlNVPfquLlxI+6FLvk3o3OKV46d2aXCA1
cVdew9GM5gFW34HegfH6IZwGqGPtatBb+KQwSCad8dIq5nhMBhUVSWGqr10/xDtH7+n9zUP8wPXa
CaxhW7apeK0rM19m2GQPDd/ZEFnVlga8TtJftqVLqH/Re8M6dBY4iGHUiwX18/ZIvdp5gAeE29BF
OpVOub9SjZjS54BqMzIzayG9EJ2LCoDXhDMnrRH48VeuF9Unv3hTU0xEi98fOG3WXPEEYlqORX0q
pwqyshVp67YG+kuIRn2SB+TG4V1YwB6pzopFuR97b7iYYg1fCGy2RT4nf3WAWxFo5wuFjiCKBDNc
cN9Ft5KbP0ZQtrA79DcuX6Q1OtGthY4Cwx5VdZ9z+bXg1unjQ1QV6ovUojCgA6e+SCUfA/LoMLf5
MbnPoe4/GWl87OcljWrYyamlh8mbkSuvnhWNW3VU+7U941YJpSEqN2tmsowOnL7vFB52mtgWmaXu
VEWpjw6yBuKafHp4GMTHV69o94M1eYjv9WIpChjtGpF4WyIh+sNUWM3ZUc1y3Rpqf/OrGFIFoMOV
6SAqcc0gmAM9ivxIkfL3jdynVR1qHzWxCfkpSmdJDg64LVpqPAmjCkl8iR+sgzHIL/ixuF0CLloS
9ni0VB/DZeW308HurnactftQ4k8T23qp28xeoHowVszXoifSJ5Or1l3yKic0Z94z5La7B1xO/3Mg
0pB0k5FCT9s8peDkl1kxzHoTgqFiSlInDadjXGjdkaXQNzBJ9SaIm+4YE5N2hCnrggebx5aZ54e+
GbY2yKK7pm00qydkZuqzkmTiqIzaTe8m5dgmOsuYJDQubW0Wuzm/GpNill7qoW0O4cwGpnTYH3Sb
N3g2SlWUUOavs2kMxtOvUWknxlNlDw6iknYOplJD5i75mxl38UlLEKyyLi2ndYac8NS4TjT3ZuqX
rlNsRP8iO4BW4KcRFP02RZjVujyfbqGVf60Ji/0RdtEjCoL4Czx0eqdhj5gCjOaen6ovgybBvXr/
f2hJsgYSai4pl/bkTurlWsVAudQMur/QorKLiMv8Ih8xFUNrOeKwn1ekdpDh9jAmi3AlCHGDtZSo
DIXPNGSb3lwGc2WjLyfYZVRH17nnaIdCTaqnmHeH4AEVYWZuvGDHXmizYtltmCpoQfA1q/LHFPnc
kslHRXjBVGDx9SgdUmC0bGNadKZaUeif72ahJtaOr75neaTurNEz7VXK52eX/Btl5bN8ALUecwTV
MjVkjHjgPjeIsIj6QSAsf0kxc+tTz8kIluRK2uubDpPkfijHCnGkXSzayUrfP86gjAmnsHzwDVJZ
FdsY1kOSBouwL8PFUEUAkYdhQCbVTN8KgUG3h17dqF6zjYLI2U4TmZdq3WzkCbhNSlb/INjgVJ/G
QRBhY3kafxFU8cJ2nxG3qS954sd7eH41vGoDjUmkjS98P9uFhsaApJwQWnc26XfjhjxQ6na3vev4
1M4nntWoVp0E2IhKs1iEM1ZrYsO7LMLhim/pMZmNan0t9l2iNyfpWLJXYqB10qqs8SUodFKjcpkC
KActW/gviGuBp5nqm2UlfCpLjFFyqPP18vPLP5e0zU8yy/kNwwmqsS42bJuV3SdNjyArDexU7xML
OfTMiWa9TNWAthyc4luu0J8vRPQDzw2wzoiaAXhid0cDQN2irVCeETCEC3mKNSYwTWzna4tnb40U
JD25au6c+crlKxrKpXw1xSDGaMrj6Ih0O9N/cofZaq17FMqwM0TW/PDH5JWsPhhm4EkWgVfoX+I8
S5Y4nbQXTyHlrB9c55or/LaCPxpqYs/f2l7rngovMCAv4V1SfUscLGa0u6hvAIIo0TxrGwgyKVXq
81T5r7YX4LYi1m+Z2lqxw5FvA7Xxp8PUq/dRj2hrWjmFrfzbfPpzLVrQDBa2YdmmCXcAO9jfp9N2
WRuE4sQUQGQ7P+rRsyUtOcO1YWWrcEyTcaHkeAPDxun3bmbuY12r3wy1GFdG4RnUdtzxqKr1xQhc
EP7RaBVYY1np8V4dBz+lx5rE53ysEzShMNDkBovPu6M7wU6OFLUi/Vc+rMQAjDQwWVjPJ4s4xpMr
Zc5W08arnJfnh7lfIMl08VKrmTbPtSlK3mb0dN+YAEh9kYf/Us25l2t+c8xpmqrNlh2WJAisXeMz
DJw1eOshR4OZrqPBd3Pxw7FDvvDUaZGUmSTgkuxjr4omLFFZ6qQCIorxDXJeqRbYi9pDsTgFdvRY
+HaFXtL+2aZ6ta9mKCxxOs4uYp2GrD6qr+O8kfvqMh8WAVeyI0ImHd92lhAMSBbXDjp+92C5LD+5
BsPc130WjADWVsKNptcirn/m5peChGmtyvQb/tfm3Avx0yuG/thB9rooxHTsjdpyl9BE4sXEHXjH
IpSAPR2A7UnpmrVfMVUww05ZDY41Xviu/b4pTNJ7OmIkhyAdLwoR8KswNCdmp/FrIkR2qyJTbKsh
hU4XTR6prNWPsqF87TvxDQ6Lu6pg069b1HMZPuGfE+DfqxEYxpNVjoLY1UosAUQYT9q8L87Kl7if
rJM7G6z7tpk2GbbAsVOcF7NX2i1LMBcwZD0+mTivF4YTa+8gMXYp1IKvYZERzKG79XHAmPNQj6LD
JT+X1HDwAMq5ovwWixLsyVKjePLQw1vZK9xUt0XYus9tB3qhUzzrx5wH3A1R8n3Wy7p+dkuxFRAT
DzLaN5ptGjbiOc3ou9S69SR3U0/39xbzD+ycnIU1RVtaEUkOoWX8gT9e24G8oBKgts0ZMMTS9QfY
R1U3LfK+MIhOZ0OYLQmCY94ezEYYT6lfjme9Sx/kQQlrJguQL61uR9uGi+MeOWYer+nWutuCePNF
PHnjWVE0uoRJdJpmaEhgU4MMSxLpChYiNJV7VJ1xLupNPy9WM8U7J4rbPOep7WIoDKn2um6yo/UR
Lmn4KQe5qSxUNAgPGRdwWw8I2VkU1lNyqGhUJVbx1HZG9O7Z6U0kevfdjKuvWmM53wq3/TbqlOzy
OPgzmgrtj2YEDjBa6Fa7ZvCXFDyjh2ia+J/GZGoFVfTQT3FH0vn80ItQZyRTeZQjea581LE2wrZe
uRvE2Vr5PS/q71Gh9JuqyJpFrNmVeeij/EsVjRqx8K7zIDdKR5XFTkZ38bFPPvIj8BmtCjH14wBR
xAmuqAOYNveBGerRN1MSa6N4m/q1f2ml2vzXUHp+2qm1tmHhC1BPyUYutLR27g9DQF6OEbcWI4YS
peQH9AQ0yqWLHJwOaT2sphr4I/naUXOuhok1bNoI45ZbkgNrz9BlG1faVHKpzNKc9FVdS7Q9VtRo
4apTcCXcLLg2Q3i2xjI6VnyFrnYq1O2IIWkph4MWv0Io7veBU+ffzSD3kBqrN60fg3M4h4mUxMVb
ttK95BOtCYdc9KrL7ZulPZfzhbdXEdRaPlpwAaKB63JsgF9Nh2hLjuv0YFM8WrhBddLtQIMWqosH
HMXiAackjZWiJkNoPoAhudgbnq1uMkcYGPvTdpMbhvHFybV94zfBu4JTc6GSaH7FazEdgpYqAmux
hczUEML9Hqa+8uDS+X1RS4D6c9SGMBVvr9pwBhSLoeLSWg5s5dg0dXCc5urDiC39hJZLxSeem0Sk
oh0I7a1f6ulLGtPXojBUkVXHEErs8KhkKUGl1BI6ZdA3dBJdgrDsLX+JcE/fwyMEj42SVHq1EGRw
r2oNw54RD+1DVBMo6gHHpmXQPshdIYauPfU2kkiDPWVK/UtWNO0hTBwWafMQWMawGmzx1nY0XCp6
bRZRgUpwbOdNUvjYBuRY+Hl4lI/kxozUZmmHuYu9I1M2uBe1Ta/k1dfeK95x+BkqDI8oUAFwVzE1
p4yPsII+fR7U88aDGrw1qa8vys5RLkwKXrXZ5C9H3Pl+G83HxKwWcArjrQ0rZYvrDTlybEEAEf7/
MXZey20ribp+lal1j9nIYdeeuQBzkKhsyzcoBxkZjdwAnv58gDxjW15ln7KLBZCUBJJgo/uP8W7S
KIJOxmJ8FyRUNNEf3p2XR7HtrRxXxI/DEDTECxhPy90Fist9QNTGetlN3STk2tIkR5PAs6MQRg8U
XkU+kQ7eqwkNMrRcJRalvk0klQfEwhE54HT7LTYzT9PLnV5RRP26W9DIrZNgsDLdvL8zS8whaedd
BgjaVc8VaxsxHbrwt7zL8oBpw7ciTD2GFg3WXlqdmrCrTgReAEF+31+2uvmR5WFCd9atEbYnc/BY
bEXFzXITUJ5yM1iKzqWmimGGZg09+bLBDtT9oCS8c3Yd9p/ElD/A/QYPGamie7XNxC5TnPRdRIDa
8gQnkdHKLjg/Eql2yr2G1W5fOOn7Bq7hPAtP73j7MqCq+thG0t6HPYHJC4k2KSReEs8fnJZdVNbG
BvCP9Jsp1Ld9H9AQwiwDKUl3mBbQZ8KEv9IajpJVwXgbOg8dfu983YX2R0txw51QdGdvW8mZ2MMK
Geu4NL2zueyrBDaXrmewrP/PXcsWPHd9FVEJ8fvFhD7rX36erdEg46K10DRnZofeTGwrKzNqJlXo
IsLgivrieDXUvX7UZl+m18BiqFweIIlMB+mfXc6CIN8wXe205Gr8PnXDqGjdCZsPZJIWrhJsFKkb
l2VLggy+bo3zlpKgUvj9CzPmA//phUErekhI8D1gE6NA4+cZO+YXc1QDMkwTk4vnEGoPwkQWQqEc
hclEbCdBkFHzQNdDYrHMWLZE5+aXZL4vmu8TYVtup2F6fm36YqZg38+5KNPKctT6/nVZqXTx8JTK
GgMYib2n3h3bCzM8CgiKbWiS+DHMVy3FbUHUHUhaz5H5Ox3nq4KuVB2wchbLZBJK5/z7t8B9S6zq
OmtFWD9NQ0RjOm9X9p00xsoJnMDX8LBFa6Elng+Y01xyL+ECarNay1H03GOIhKXXQuM5CMWjUY39
1zJ+9tCvQhU1095xE+dTaxgC2Ocicjmel/CEJVChjw1nTy+NmWyaOzsci3u1MK2TQmmDHzdpf1/p
bn+v5di0q4AgyEH296Up9M2rUsAZkVz1xjuetNHSpnygSGm6IeDiSRWEoWuWfA9jxnRAsYNhVRiX
+MvYCPU+zlSiJYb4vWdH2sE2bOS18241YimkjIia6HmX1ApfJHA7lCEU6HdJ7VQd30xd7U5365Eh
aiifX9FxL2nVK1oqrAfV4SmGVJ66RnTXlSojFPmB8tRGanUo9ESss3z8NHp9tqM1jmNLjYPaUzf7
3fgfSqJbSWv5tASoWP0hJnvgOc/g7WWcBltIgD+su+w3gnM+a5NMUwJK5nRodFxvWHTAoZY0CsXz
uya6MR0EIaqjGYQSOc5WG0L1PcDImhE5/pTPlJ5Nn8p5Urvp0to56RCdE30SinozW6IfRZp/+0mn
g4WPEUls3ATReGYkRAk5UX/fBm16TLNE9ZWw6++jiBvCAXZZ0tJ1Oe/FqaZttAnl47Jru2N8k1Jg
ktMEfb/8jr/7lZpJybrqkWFa5ToerZl+jYT0zl5Vnpduy9eWy/kuoRWY+HlCNVdKqRj19kPfbjP6
QF+RNwv7czpxLcfOE20TUzRHSbzz7Ztn/KEO621mjG4aLi5BNIfW7CV03yYUtm0Jo6DF7aoGe5ra
/NQ7aNcWk4yb9uPhdYnqOqhcvU7fLJ4YVAkqRt9hYLzAExMF2nkSXX8phZNtl6a6pGgpmRbKrUGQ
z0MjrfVyN4AyxRl2xhyHNcXe7FVlG4+yea/RFqHOYGQU9p81M1ZOSziwFgzZVVK4R5bheEel7WRX
wINHoNmBrIOZzHwdLhqtl1tWUN3ByYthl4yxuOdvtb7TyhJHn9lel5jwwrGc4JG1W7MyCnjeQKN4
NNLO0XzDWlzFaBp7O0EHjDM1Pn6T/CXXNy2iqRedKFq/UqP2kYd/P/i9uo1/vAAAIugUebmmDj74
q/UN0MUMK81A/GSYmr+wXXquSn/9OlMZ6x1dcBznPINZbqR0kyPGYNyBxnSth9XRdup7G74O2KfJ
7VNURvvXwUJRH+uO7uulCvt1y6wi4nli5gNzCzaJZP31srU8Gsf2E/21CSgG3dmmND5CPWsXJ3TW
oyaCF2Ww7gszC99nOuJjo28+DADnl7zuEuQ9XnkmiRhLcdbP1i43xVzh9A9pIL293TsItoxgo5G8
drQg/CU5I2555DtxWE655aYCeNuJsco2ghSaSBkb3LV8Knbcfg3lDM44xocwFlesE1YLzttTPbmS
BGVfMmJpTmNlxxsWzyNt6bS5TQWNjI4Ql94O+9OydJvCQtlTV4l0D1VgtDIy/JcIf9AsImkpM0Ao
DJKEYdk4jdav+9EwdatO2M3OVNSEatjQeYm7CTy9r4lfNeJDUINbMi/Rdm0KoMUqk+QSEOWCrII1
rE54jvVZhKww0g8t2HrJXPOIDDfddcOobkkGHt8T6/o+K53gBu0TOKLV3GvUOl0SkzAdywVmiFPz
HeoU6xTzQRPAzHrCHCB+ujHqdi3xLDf9fDNYesNoFs5J8vN9QhZHxNkx9gia4/oqt1gItPrjslvp
7bddcLtdTNETgfyxOJJwPL5PKT9R49Z4auzWPA/k9K2W+0nZEutBkTcTeVfrHrOIusvQtENqeOfa
Hak3rkwWvjks2bqqyQwyu+5WcSYV1eNTVZXhO5kM6cWyBhaorvIkm97b4exdkbXlrLv5rYszz590
NX0mvR1tKdOAvds75tPomHsqqKsPUUWIBpN+atokvTwj/XS4ra5Fpsh9neXpUcZad86ChkbzSeRg
Qi7mQ4vmW7XOtG0SxfreLpgufJ/L14Zz4+qE27j5MFChog1nq/O8bUgw6Q16WPoyCbB54IRHyZHY
0/sknF70Xh0+D9LYi7pTIv+rW3UqhqO22idzeFPumLjS/3tTaqO6J031ZrnLUyOdGJOYImyTVeZ8
UyolwxzO62VvuZ94LbFL3a71+6D51FVTeCHRw3oitnYVyLJ78LIhvbfrZrvcPeXCI2OfPgO3qJpr
I48j38zd6qD01pzAyiRh1IJ207adRkpNHb5DF2PSnSoJwSsypIUxhDTVK2slwdK8bMU1796yFf53
6/uj46Da12GH4D6x49yHs3ZBPZHjY1JONgvXhBESP3r7h4WB93ZhwPBJ0YmLedh08DC9NbCVkMTI
EEYQR8NuYXHgUdJIKe81wA9edC2ehRteh5ZWv0+kC9o7b0XzlsirjVE7wW5pDaMRqJ18fEE0DBYw
N3EUpBtVDR46dCgQ3rgKusL9XNmkny92Ei1ZDa75HHkTxjKSjS/JvKWwoN9TpBdjc5ffUB3Zu8Qo
aGN1SJcYOhradn1Mqe2ym85xC5Y2HQfrAx1m5btA092jHZTkFs27VNg7FHohHlPggm4ap8390cmh
/TWtLT4qpCrgSpQqcQqzAqm0cHoQfvsS6uWzHaKjRoKC13zQnft2dJNNpLnpxe4sDBLzjVRmvat0
D7J05XHZUsJsQFbPfSxl5evWct/yaKgo3qomqYeS5a7ADzc30FFJCQvOkp/0m+iGWSQs9qBpz21i
R2sXJO8Ul0R1GjjKz2rdPXOplVe9Q5V9ohnxuiWHbD/MuyrrgB2+xxSdxPT+99da7ZfFFkIjOBGg
X0szdSKn3yy2EBdIvHl6y0gabvMSY81SKmhotrtvOu/ANCA9L/fjx/w6kHd/HKDU7nsWJ9E46LfL
noEvNBX2OUjpBov7R5af+Z2dGYdAS+0nF6nvFTaFllIdvqLQYO5eU1u6Ld0wvLda5wom9ksY5cmX
JhhOqo3TJnQKMhBKxTipZMBca2Q5rXNw42OpTwTphFE27UKLTBVBjMIHARrmC2TlV7bRvJNuOp6+
31hx923XKUdtO+Tp8/Jg31WJ3+je1tUiOAGLdQbuRCvekw5tb+KCYkc9RjjZS6+/iUcNWWKZFles
W+OzUxTFBn/q6HTBVeA0u1dIVGTuZxUT/cVrgmKDfjKAXh3iJ495lBVVypa+vGi78Nch2qqrvL2N
0oEA1ttlucFw5dFC6OVnhPfBXaV3Twy1wtfU0TkugR92meLmK0JvQxsfl+plP7Maj1SVHPpKpXfX
KPsWxEw9mL2wv746KbJoQgdYO/qdStfzlhDp9StbTaR1tR8xr1I8/tVIx7u86eUHOzEMokkM5YEs
6Wk9Iu6/6ebSwi5vlVNMkvZhZLoS1sGwV8iRPuPYNq8sx6vPVhFwIg0hBSgzHqT2VXRdggouUFOc
RfygYD0wz91ep3OV1h0jYT+Ewh7/sI7+xUPE2e0gpANQMGyEtG+D/NOYJWBJnMZK0doDQLR6UGoB
iqYU9oPWaObV3FIvGsd6KGPVuFNyF9+WQbtd04bbCFjzNvmSW8i+phlCLRG1A4pOHYhn7kSrRcy1
PGL0vXZGvFJsTXsIt7Sch76lAQjH8/BmjHT/lt2Qbds5Z9Nikr8ahdcq993AQkHE04eCTLLrCnQb
+0USHAsW034Fa3sfG8Lbxr1m4dTMxiuGGoS8qdlsU75LGylihlXVIpCVwubwBkOZm6bBA7rt9Jpk
PEnAtZ5fcKR/NtJEO/Yzy5JRaHmPobDYiMhMt5nytc768QOG+WGrtEq5N+DCL0EBDiD6r8uJ2aTh
sLXjgus3JRU4EF5/pOnagYPrnn8/KplvUgR1EA94SNb+FjYwzX4rgTRUwy2m2M5Xsa6G3UFqJM3V
nRZXN6M0yp2jxdp6kN10xchlnEzWiARTusMTbTBPrGzsL4pJiKYcsuflqXmf8lSPgo6uJTXB8tJ3
gIPtEyoqe9PptXrS9Mi4Uphcr81QK581PTxqWmd/ScviXZTy1MAeeWpuzJzleDv20yOr+ejS5Lr+
+N89slKMZQ/xRfeHOGR41jewmElCBFIrzzJ4c3RSFn+GxRrhDHSPm9BGtZeoRL8nSGacpKBiM1OI
a/HUr4MWjMpBizx930Xy2lAMhlZn6td2gsWiD1NrWudJZuyhGXSbdkidrG2oDfjt+SZxmUcyr9gt
ewT5lkQSauNIgE32DAGF3+r7fa+byzP1vpj2uGgO09wbV8tkbxok4Glt31PyGNOnGnvTS1tTzQkC
JK6WLTWh3tuSaN6+P1Arekzei2miWzZOIOwsAMwy3nPhszfLbsT80XeGdLxYoVreZ/m2Cd8NngOe
TL2Wr8wiqOUmL8pp5TG4+qw38kchaBXNdGkdW/Ly3mftOQ3Iduilkp4DvUBUrhJdUwEv7aQDr0Sl
HOJtUJ+rsaizFRFPLkjxnPBgNfVt2kHL9WiZlr1m5rctkhgI+2/3QxnH9BZAP0JnVKsgnSYqWOL4
UTrdTqnc8ansch/YkRwbjRYEW8vVA3O5YY9jAr0j9cDpEJSfEq6p5DXY7iWtw/jQxV22WRaEtQpa
tDPRuK21xrmzD+oiFVCEI4+KwSXtlaIaEZluRD7Hn9IVGpDpb9aUpDJIBbMJo7xCHTIPWcEtF9Tg
FnI937f2EK2W+xS8hiuz7fRD2hWdQPD7Qenp6dpRozqul+rY1+lhPZfKGlwijzkSV9dU6hW0BU6i
buyME8HNVY3wZv5JbSw/fY90jvX+dqoz8gtUBxIhkUayC0g8EZcxS2IfU/m0IpbKOZtakt1RzvBx
SXWrh8knTDKenjxsOL5S6iapF75MaRpagre6bG6xWKjDwaS+c1FZLDe27RD5AULyqrz4/sDSTUeO
0HS0kugwudbJSrqjFKNHyGiQm/CsJM2vm9ocdsRco3dDE9EUzVkNa+OjmTjbjo/zY9cF9WqWgdyW
OvhQkjCfJSE8vgtTJdhXOl0930tfqjmuywGj29emej2JpD0uQEFciNsuafXrZS8J4E4VWwT71wft
rvJtt/2a2klzwZponrV2QlQpqyYiNJjKYUd22bZI3yEwtc5BOyLYz3J/ST6r8uRr3Ej9sEzNl0l6
gc4gJfb2DKrfbhqjcTZ96jo31pDaa0tVWadMmXMTONK5SZGm7LE4SNJl/3Pf0OnjVTdCREJDvcLC
ijgrSrSWCrgW+vtoXegVW7Ebf9ua7wuLWfbcTOqBOlbWGIsgSNXadCUUKTfLrutqe5uw1X1TG3Bj
SyXQcqPOHEbSdicKLLIDSpzrWOokHP3NwnK5b0wnGhPN8FEwPLHAI9NLDm1une0mjw9J72ztqI0G
P5ir4mrD/FARmrtb9hxUJFcG1P3pdbKkKEq4L2Ixh6CrxpMSym9by31FR+1KJc2TMzvmFtvccgOK
RjJqnUbE9EA8OvUlWMjvGonDK2z3+8unOwPGP+FnMy8EdTLDxFwrtTcOAhtSIU48rVw5kERrdVbH
uPoEgZ0j5lvEMssumngmOoadw6slwSwDn8qrbsgZacf8c+4Oio/NuLhJ8hIFWYBKUFNrcRo12/OB
LXrf7lv5EBFtQ8S1HV9lNpQ16GmHlyJvj3pbvoDxDas2HM1ngj6uWVWaX0mohbFYlCv8ilyJyZF0
5T5qpuCWUx0yzXPPeLaVW/zJwW1ZjPle4odcLbuu3ubMG9Xm+K1YIqB5XvbV6dtuRcSIapev9xnK
KE9dSAmnkVfG2qwc7IsSx4kzt4/rwn2J8kHeTe05coT6NfP0p56sp2e4gZrYaoowMJUn2xS04Mqb
2qc6UYyViGLtWY82lMVHz0prNQdXSsFUirsVql/AW8Y7ykyGYwXgB4dlgfxECVdpHGnZ9LR81v/z
efjf8EXcvH6qzb//j/3PomRgC6P2ze6/dy/i+mP+0vzf/FP/fdbPP/Pvq/vtw9sn/PR8fuu3v7r+
2H78aWdToIwab7uXerx7abqsXX43xzc/8//3wX+8LL/lYSxf/vXXZwGpMf82gMnir28PHb786y/U
0j+c7PPv//bg/Ar/9ReVFx/bJv34y4+8fGxaftr7p4m6EvGah47IIj/tr3/Il+UR458m0ydCRhzs
U9RKIM0sRN1G//rLtP9pca3i64JlXQV3ho+EHloe0v9pYG2EDyBI3vVI1PjrPy/9p4/m+0f1j6LL
b0RctA1H85bY1IjUY27LHzM1TAz6m+8lWaDDBOgb+CYmW9GTWJG4otyCFGAFJTZ6BQCaH4qKHFKc
72KVuhJANOjTfdLCl5Vqv6r1iPl5IYlb9rQ/rJZ+PT6LZdIcmm/xRjB/nVnJH+ycvehS+PNO8YNx
U1vka0xNicNcDT+ngU1NYlIEG0AbyiXxiWy6LPoEb+/bRnXo6Xlcm7m+F0l829t/mPsuU9sfBzR0
s8ibdUd1yBUH1p11tT8cWDGR/F0odbiSnW6tRGuuddy+mppgMZ2cg+gy5wCZOq14hz9NU9duXEVj
9ZLGZxm0oY+McY1BPP1AhPOuabOSWtn+D9yRpv6NuhfppE0WJiefSfHlz0cZECs1qQVybOiLCbNT
7q6miFDDeFKG1DdUrzgIUwEbCR+xQ3s7hdnWpjWTCw2d5l03KOEBIy+lPE36ZcD2Cc5F5l+igqgS
sG+1MI8uYeRrZPrlWu3wy0VxrqyMuIiOA44DvxggPPFr1nvh4pfQlUSA4YzRKm4s9XZYv0yYv7ZZ
3MyrANo4MP6HhwbJD4Z1p4FLIo4iE856MozsRg4F/GhubfPKGa46psN8UeyD4aTu3uoQhaAPxo2h
FLsCMZ3v1hONXmMOe4DJLrAG7cRHiR6jS0+jwkqlx6nux2mDH5JxfdsNpX6BW8MZQrILrWlrI4zJ
Z9REu0mbDtVzXpzQhBGrTZh57szkRE8yI4mx0bEz5q43PaPQ2EwPzRwHoFXduG1bKADF0M9cmdYO
1ooTS6V8G5uSzom0rPdYpI8ESDxp2SyXApdaRy2CQi3T6wMxFRTdMpEFVvJ2hHcnR90tP7Hoy1At
ji9uBg6XpdOAOIBWjBFfY5hpxVNkCRYTU3Byusz6A5arzefMmzOfEc1mNWigFycN6udzinKNJMrx
pqyoKdWLvj5nVmvuOtM5crGYdsGQFLwJGZmmYojBgIYvQk6YxHupvf9hoP02mv04ehl/dygezBx9
1GRTEVD586G4ru7koRsxKZjag8ow7Oe5hxkADRuy21PmGMDl6MU6iNMtJ/6TEhP0IaloWGt2Gvi6
R5pDEktzDR4yXI/iGe6CHPysIeioc76iMQk3IZrcaCzJVRbJQzXJnpqykExrApXUEfuOkFG/thLj
PsZGtVPkn2I3F3D8zRtuqahPuBxgvAaJ/PlVMg7Vaj3QseWFHnUpXV6dlDtpw8ATqzdsQjInIkpI
T6lDbipTWwg90hYK8E6+t67/+/dce6sDYeCzNFXTuV5Zqs1J8PPROEIOZkCFgW9Wn1h/fzEixyBs
MbswXGbrUId+C+jZZd3rCp/ejWalKnjQpi5bE8+FtDpCs1pM667sTQaPPxweAxh//+27NSMS4Mo2
I5/7dmAGXHRTlLEIqt/ZojZ2Rme4LFGmK2fIEn/CSpKU07ONfGPvOIzEWmkgL+vzaLNIcBPN+twF
OXQBPQrjqKjHtssIbiVH58K5vWqart5LPMCrQUjxxPfjc1dj+Snd5GoA3Udn1wSrtLFuoqbvVgp0
ZQhbzsLv+QvUIwNbH56mDPEeXaa3kGl+KkT23nWi21iHyKulqOmlzL6OQMY+K9atolMabk97q2Za
WEbEbbp16td17Tetme6d2NE2HZl1QUVpWaUExypBCMAS4Vm0rbdxA+HthjRGZtYP4b4c+k+Ivz2M
h/f8qfT4SuSO1nAYYgtDXZ0gcxrL6GiqwDR66DYrtMPnck5GVMd6PCSlTatu/znRivDI+WZtSCoe
1zoc11ZYg0l7dLyXlY7JrqsenLKuHwKvvyIoeF/W+ZVaRM4eyb/rx9Mg/Tjsj0mUvQvCVjvmc/Xk
GNYTJ/ON2RJGNFGKtkEBoT5hKnRQmpg3CIstOFNgrnSOiXEMb5Xa7gxn9s2mnrVl6P9VPxBDuc1j
jGVB1rmrtCq2USWD50y2a6uvd8LrnD1Q9sbQvIMsvAZhb9kexkEegEEVuOdLW0+fMt71baZ6l7gq
kMaDBpG08NmFRXu0neSkTxqDHAwQll4khGk37CcNP8msDmIUfGwL7eKqrXbq8G0QkcPf1U1CSlpe
VdjbCMW5EOeN2uxZDhXQh+irNvidgg1jq4fTGr8AV8G1NyUfzXISfj2A0khcpVSqVbjcWhoYZfTF
s/PmcRDGnWAa4BeBG54GtapXNOsMNwgbg6M33C7YoIuZ1tT6d1gf023Pb9Rr5yUL1OYQlm3lB3WD
JF40NwPNk0C3k9jp4FamUTGc6JpKFIYMNxDK4WZKFd5XeF9IrmTE1ilfjNw7RCmSVsWIVV+nBxqt
LobbOEI57J7acdyilA59zGAYAh35NVT1TT6iSdZzh96JMH7B0KP7ARChr2DR9cNeCY+hdH1BqAAl
kKuM0BvJzDQJB3E0e9dai5bMTdSm1F4GTkUGWA5rR8X4wakUleD/FstRWNf3ES+Yt1a76+vK2xVh
ZO+tQLVI8BnXpJQgJ66rr2kTHWryK9Gr93eaRwK64rhkx3VQ9GDgvgdMe9AVidXQjvsXy7yGq0Zb
PbQsEf7nzVz9x6vb311oMQoh/GFijvbwbQI+0BOJM3qr+KGNKqMPJIVcODE9Ed8soWD0Tq9qrKBp
0ga4hlyEV3E7rdyo/JMP5+9muzaDOTFDOhNx3XyjB+sJlURpyqAqG9XYiiFh3hsNKKO1iCCVmNCF
EuOvEXiSy2UhVroDJG4xeUNzfpOXU7KuXLmrtaRdGZGOHtv4EFD88afB/+cCcBB63IemZoBKo9P8
dWpiucSXSyNX/DanPG3iO7EKIWVZD0go1XVBWqjGRfbi5h7JngENGmP5qJv19D4P9YepFUy56vZF
ZB3xgxCnz27OLAEAt99XlnefSLIJf/8h/yKZXQ6ZamLHduYrqjNPcX5YR9Q4xdoWsw8zlxp/b9dw
qZz0YV13XbOllq9Zm2a1D0bV3vZe+BEu5JRXzEXMwtupofgYUPnjk/Da73N1DmNmQUbAWbspDJsA
uB7OBgH/VufrsHYapaYjJXpMcZ2sercgOK6qqRP+0+mi/93ngKmQ12RpDnjZmxkL7gVrik2XaCXV
leuS3gy0IPpVMgc/etJptoPKOsPRE8W3bBorMtdeF5X2UjZQ1RlzLlTNtk+SkbPrYqPzc6f6GPap
QA6uGVtgn+hsEgX8+4/i775vTGtJNoW61+Z/P38UNvmBDV08LJZKSYK7CPS9N7ZXZkXJizOuo9Fk
tLNSZd2EBNNokXHgm1/4lRtmN78/lIVNejOJYWWpqsAG5P16yyTsh7OCxnhlpMgnXOldphJmVeO+
d4F5x2rdT/idewT+PgbhEk550FZqIcubmP5XqJLY2DoRKTc4Mu4xo37mstk+kO3/bqKR1C90qvUi
q7rDlX0uNRnsRMwX09Lbjd5SJtOWYp/EwbRxybmnjEmNMSenJ5ETQx9i9RId7cA1ier7gnO29GT7
cYhCxY8rnHAFLQ0H6U5fs7mCbqTP3dZIfOzC4aDaXk1oDsVpXntDxjB2wU4p6e7pgmNHF5Qou/pI
xdBwINujXWXoxLc4sM9iylbUGItTmJefJT0rZHEJ67YZzmmldivhlemjE3qHzBgeasCXM5Fqykoz
xo+lXv5p7mu85bv4soLxWihYwCQ0135zhuQSJk9vJoV44LlFLCNCnmCUE2QeQsbKHvHuK6hQzHZT
Ow14XSG/mhNAnNcYEFskyIYKhQ6dJU7S0DcNF3iuO1QA00Ck21xjA/PZ6YYLEDYrTntC+0PmKoka
LWd+zrygLSyc8OWcOkSdN9FCmmyddQ8leNWlQckA/KeG5EXp++ZMdJFceTrGINPljPz5SxHURE3F
OBVWTu+atFKjftRD9UYlwwjq3rxEJO+uWhh1n1pWZzOYs2M0stMrBDFwtYWgeyUpaMHWgiMpE+gW
P4Rp0t+DRu4z5G1wYca1klchcGVEbtiYi2My0Ao99om26QdBewa9VhtpFdGhQZGN90J9t+hZKvnU
hHp19fvv3q8JYpYJM6+6DiMkiIr5ZgHhOaWSJgIYfVIi6bep0ezrvL5DHnU0+jK+qfMXJJE9MD2d
V+5U0NDDVORgEn31FOoJI/f0XEF43kRKrp5i7H9rSXu4L2MjOnlR/KCEYDFZT/eRbGx7tfQXQtiC
xtL4tEs7Ve6sTGDsLxE3IdGAMgvUm5Fr8BXpBBtdQh40saH70oae0Mtau7RwxL5049Wcii0aPTiO
3ras4/vQgGIWBvUMdSDXBeDYps3bE+olzScoJFxNKpbLOsOrTbEL9m+fvhyP2im9YW5Bo+Pv39y/
GWNNg3W6CXLJlVpb3vwfBjY3grquYmB81hbxOtaYKYY0VyL4sjvfZO2oKDAizO1pbDB6YgSQN/OK
m3tj5NT/w8H86sPmYOCtZyQDXmKRXv9wMPlYq3pd8UmPIoxvKzeiIYlq1rKJV1IJ56xjuYf3vm4t
1tq4y9cR00XsQC+5F3Z/QDr1X8cWDoaTjs4FTQXznZHaHw6mU6a+zbqIidU8OR2bJGGwDlU6BRkH
iqgJjlPj4ViKCInQyZEgUNUve4ryLLuY7lVtXkrRh8152B3zgbU/qSRkmyQa0ay4JY5lRR/jaDcf
iwbDvIICcKMk8SpJWR3+/n3Vf4UIFmwaUMaZP+jlJPjhpXhqoHSiUxX8h2uiWPazgvFMKHHlA5Lf
WLKsnq1gpbYqxdWR6qKEcc7JjFsJm2tDsC3hHve9Ambq1fO5YVjKkWz9YO0idAiNBk6EYUhpC32r
aAXrTaX+OmSu8YwJ5g8v5Rd8nPg3EHLNpa+Qc2SmAn78VIiC0BDZ81KyusvXo+rJLb4465QZ6TPX
/pSWzQt1aE9eKXUfDeI6JKPvQdoFCCeTSFJJlZMZRE9FXXvHUlNowYiSXV3a5jHJ8TukxC1umVp7
26ygHsQr5IX+QlZaQeT8wdSBXIKD/XksxzKnLjJMEnDVt5cvu0QKKjvA9JhKhZVOBcAKId8TiRu0
Qif5jZ6N8RYltrKdK2xADMYtpvjah4p08cgXWC7oAE7Wk9ZVH3R93ImENsOWD2SlUQbvM+/btOld
kT4UDnH8qipSpgnIQkatu3mhJ8mnsrlBPB1Rzy3NnC98mB96xEJ3kHU5SyuDMLCWDhuSoVvS7vtd
BNbJGEyHjqXE3gpzcpZnNtkxjA3QzD3pN54g3LJ0z0U1PfcpFVVBW15NDYUQvajvnUi7H0OxqSnY
uXdIx6URaF+rZnFt0819HmrHWiNNFrvBHOsVHdovBli0OzVnyibFrosmddVk6rPiSM/v+/iMmRlV
hmWBwigHyk5p3VTVfFftgvuIPkvPk5QTKaq6kqJ0ViYmfwfXH2EX485zDRj2lvW5XXT6dqI9aNso
Y7wmkA6EHlDXqoje8GbQzKwm9zpuYCYVIjHWxHHYa33q8g8KM/msIIQyaEVyaOMv8Aoe7dJCXpiL
b+EBaJqqzA+2kwMfpbncFg0oZxzVVCuZbnVTBMjmi7BGYx6V7W6+nC75Ik06CL/KqsdObdGuQ10Q
HpWcm7x6dC1wssEa/lSR5f7NoDfHyRE3axDryv+fv15O7tqyGRn0HDIoKGPu4rVSd9bJMRNj3aWO
n3ggLr7m3hJUu49KPXsoJ8U9BlYyguiMa7dy1Qdz4gTOAiPeqiESw1mP6+T9F+kSCC7zuDzoRl2D
nCHvpPSqlR7hdYWxi+jtQgmhgnuIcRMOdDSFJJYiXsu9UzxXZRYegHb1/yg7ryVJkazrPhFmaIdb
IAiVkVpU5g2WogotHA1P/y3y5p+uauuy/2bGpqetKiLA3Y+fs/faBdLyZp5/xVWf3WkSvl6G9P1c
KgdmsdHRnHkzVJB9QOkcvwABCytBXtG2PkFkVi4F3QSwNjnX0GUI81itPmyg1+SqqPA3xua2J6jN
1zFOX6V93/nkSmDDnfsTU6yXoXbhwtmQvkGwjcQExI/rahr3kgxDio+eONROeZ1JmAcZMbX7dmKL
WfPGPOlp5e6yFGPqkryuEdzKTVFna5H0RGTDDuvbLIgitzgT5nT3jdU1GBv8/++ftqVSO+Ie1zRV
/HaqcWxlVacTW200G+PCoFuDZd1lg2EaNIzbi90RHQ0dbBLJOR1R+S1dgzi6juxdWVjyoBWWCNsF
tvhIG0SvhXXLxYksMcOaQsLaO18UXROQR5pCpjzn008ddslOGdThL+fav7SWMWJxn3UNA7TIH6yc
FpsGubNb+Q/+DHpndknt/qXKajCXkcv2n2HmhBftR7JNafax2NZuADVcRG+LoSR3Vtc7nlDgAedl
d9ZdUd+0bnHnbHHL29MZiVffwfR4j7XRBd685jt9bqZ9PSSBks5cStvqdewNeORAJHVtObgrroFo
ED+UuBqPlcPeMtO3jiaolLAqfEQlzj6Pupo7xmoRQtyGstJzv+pnA6qEekVPsbxDLt8GVCbHFiXa
ru6Kafff78GfBEnL2pSTLHbTQtr5vRH8T0kAJVNWXca41KKn4U9Td8k66zVWIL2D8no0YMcqMeOT
UbEukZXe9Tt0QY/mML+RL1zvSg032l8+0p/VHx9pU+Ba1F2glX+r85MxGSdj7CEfGclzu4zPScOg
oJ0geuep4scNfLZ4ykt2gQmalpLQDSU8Ey5Vwweb7L9Uo3/I3rlX2ra2Dffps1ED/na5HCO8iKAM
aJpo9Hv5wJ1fm9X0HNM6zX9UaKk3C7+649sQBJclG8259rqMD51XyGAhTnwWyKXm3sn3trKA5EvX
+42dReyffVxzlzso558syZeMkbX5ssWqvSgGfWNMFSTIBWOFDceeudwQJEVskxLAGbzr9fbu2zc+
LdPDfz8F489WEd+anp0NXdSw1O/Emf95MXpbFcvocL+0GIGncqpACDpH2JRwIt1K5RIEYgNf95Yg
jt8ADkRxUyXr/TDUTHia5ljn+WO/WMV1EZuzl9LaOso8XTzXhKo1rhQYg/WmJSauk958pm0fhXli
9WS+J/vEHEwfueBI2CcGeWP+MVI+/aXF9y/NU74itCnNoeW5XSr/ecgxzkCLVcjYbyPxpkI+RKU9
3RCKTI24tcqX1bqYUTYBSeW4b9fmp2swO/te32CgNC+WHFutOwy70V5hFeysoU79/34Q+r8sB6GD
AAO5tO1v+m8t3q6VduyOtJwKa3yiAwET3CqOub4uHrn3eSzwUqU4oBpWYoV52BuW+TEusmdtm6Jz
ldwr9chtPyM2YcrNnkw4IGiDuMtqIUj3Q4s7ucoPDrTTf39y7c9PLjZ42eaU/X6HflvIaixWF0Bj
7C+EzB9FulZelhIb3S0p3LB2qm7KxLo4a2l6m9iCVW/uEHojF6lPRtIaf1nI/6JZ4fM4GyHbIXre
Edv16H9e6TItLF21KFAHtxUeLq82zCczQ+ipB2uOS1RJkFRMings5nahHtHfUsFA6vua9j3pd1fG
dJtVd7v7/eXX0v+4BAg+nq5u02STmfhvih8NHXpZOSbT5AlbcAKKxC0E/LnYeY3oi+y57RCPTRYu
taBbH4fQkPETTrjH//4c39KTf15GhEOTHgUU35v/+u19sxc1s6aaw9QYCPEjK2cFyT9dL+SlHhQS
GOHLaXR+LacM0hHJm21mFRwfbmHTOjH8UjVj11n9/aRtIx8ub/smckL0ggXxenNF98YiOdyVA6rO
Ut+r2rOg4CHn/DxzpHpotTLPkFYbIEQpkTFPL0gpaS5DNN63hXHVOHF9VjvRMUyA2bSWrnusSvMB
jfXdslXu2hRfV7nDrdRwGl+Jho2Q2jw6kUVCXi1ATEf4m93IsgOpNAlDPkOBAb3q4X//kv+iD+CX
dNlZxKYmc34XZCC7ISixZDhj4wA6Os+R0OcTyJS2o11KmxWYX2sgHqxO6qSafjbVt9GGwEahG50j
gnn+sgC+p0G/PVraOy7Xf1orvGm/L4A6tZ1JFZys2cjMMSf2EizJ6g4IHlumDULPSTGN84YsmW3P
zpf6MBZtGWTqRpEg++KNVtB9k9pfsaymI3e3+I4czh3kkPyctYUdCO5lDPVh/sxVGZFpP7eHXLFv
gbNf8iE/af2CbbTGPyU2Amzr3lfWhNsxweeCLfbKcDjfFkUkT6nSYEss6ncTGEfw7WgqEaQBdBoh
8SR2GahFsvzlLv4nRJ/JHt42A7iCvkkVfnv7M8ziS9aCwFkqSxy/PaS9pqU4y7Ru8cqGPYNaY7uG
lA/rYjNIm0yO6Xk4FgTf7pRkRvcEUrsTzT3SZczX4EN30Hxn36gAVhEnMBbmntLFDjAU/qLRph0h
U38YFYBRpvTqnZpxqJKSRDhfPrwOzZxdSPPOLq7U7DDqtvt4OjPyL4SO1NRLWrO/zKI7I/oqD0k+
lucoLcERqABNPHImgrQt9fvR5m/M6NjdAJ17hsdV70XcFUHiLF+due4HfbjtUPiGcasFBgB95rlL
FNhab4Nc7V/zftcUzAl6Wy+9hsEwRpj+ucER2+Q2kT0OGfa+ssW8SLu5E2kT4Hh9XnXLPElaQIzH
kT8hWd+5dp7iHrbmfUERYWQPem/6EZ2pMw0odDKOPDQCnpme/4jXj6zdOtXQc8P/J5J2XeMvj/1f
OjCOitrTRr/Jvmf+rserzSZzGx3a5hjfE7fhYP0lj1m5wU0lfatyvamYlPNKzknb9lRhaYWVYElP
DvcGhwDlb98g0jFSZurd0M0P6Zx5ILmiu7Je4T8tzfG7feiU6QB1vOuQc+Z/qRS07Tz95/LeZiCA
EAQXBAMd6j/PNwQyei6tiEI1ces9vZfx2BbdXsx6dUkP6goNInLuh4Usxj6br5lcV+GkU6talzg1
5ys+phvkdHz9ecX4WzrlVZU5n3/ZFf8855jP2MyrKS5ddFO/nXNJx27YDbwu1ZzjNlLmp3hBDSQH
x9plZTyRasn8NwLB5RX0dfcVK2luIsXvK0aA//1htl/kt19sM7TqyGwhCKFm/ecvZksTyF1Txtws
yC5zO1JIqr9sutqfwym2EnU7Urf+Oskn2w/yP2WHdIq8ziGv+A4klsTjYtkfqDTmK0mcqkffAnp1
lZpno4Y0mg42C5MmiTqO8LKLZQiI5fvljjK6yo04uiJhoDmWenFi/FwAYq0a/QAhfe9SxPWewVK9
ivcjZc6VvcxfTcpMqt8YXC2C4W0QpdNJnJZP3s/0jHqOQcYkpdc1cvKqYnLPmOjY/u1m3Ks987I0
YxYB8W94XpYuoKwyTvr40EX5AL+3T0NRdQRdTsbbZHJD0XqqqSpd/cwt3m2D/prb8gGgiIAeysOp
4GUzC6i7xHwFvWo/A7sEdlo2J31FmSplFCRE9R4XOX0YUtUOVXGLHp9Zu5WZl7no8Rsg0mFDi3YW
Zboxl8mJMik+Gwnugg4REfSLYFPnd4K3K4lKEaRWrx8HRQVASaeybONLX3Fny5KeKIlvFrC73snW
vCCHiK+qdsHHhVJj6PMirCUfvLCITRiQdWF4uYzVpAQOFusd8U09k7Sc/Zsw3fvYPjGDbI5jClHU
Ta/HksmJMkL6nNXSN+fsBiS7eqw3lKvIuT1INWp3Zm5qZ2ButBdSfk8/7iIRWkXvXrEo7ANc3cu3
ieXbzgJb2bP1Qp6w6KtnXTq6ZxrxFNBQs04GRdOJiNRTjLNqP+tWzHOcyr8t3z93me1kxCui8ayZ
gzu/dd7nca6mQcT4iW3z3VhiTBnr+KMVwjhyxSJc/bO30+U0EsC8j5hQ+gW5KFcFQKdA5iuPK9tE
xCpTtiJTlk3bx51QFzPT+7zYrXV3xYA4O2Bcc068MJ0/9Y4Nmq767BpEgdwQnX5UKBYg309NK/bo
fq6TvOnAMGZnoBIuAR4Iun3a+G+E3SVHUQgi2DFKpSJVD/rcXn+jTBTXWvcEylSQbq90o79Uiz9k
ZnRSrTo+JeVPRh85uRFzg5BLzZh7N5Z2E0kceEl0ArA6nJOcLZRjufKYJ+g3WSYNssMykxH5ddaq
i5du9HhNtCDk9eYjrqzrmS4hIqgZnIEl7wpjfVe7eQFnDwMmK1jaFokohWZ1e05lT4LZDhty4YrI
ReEYHzOLwrmaLdSJCKD63MFenByjkQ6z3m1tO0nKToFCKcjddTykWlzQ8L7kQLS9taXisxrQWZh2
6GLRAkdcpe7W1pwY9Df42m2ANlMj7jUohOfImKuwpPKhSTgFVuNS1LV2dJwYJSdSs84Nl8dziQAB
2SU4ertEAhIXXAbi6i93dcPR/mhICALXN7+Bbrhb3/K3vVrIuF/yjPepkUPkkVOmDVbQ1tpLp5dj
OHTCt9flE29QFjhqQ+SIHee7NOWuYpbiGc336htdSqniDke42jjOJhkaa/JBLIriE7r4SdQtv50S
v9cRsAACUBJO0niXdcoKsYCReJuAOgYG6me9vNXy6IEy9KuK5rskip8aMIreOtxykO0Ba9510wgY
D3wKnYN1R+jzC9gEdpNXGlb5sS8kKmeLpo7Lq8+UEDZfV+yVhacQz63iL2YdkuDeh/OkfHXdRtRZ
2TRspF7FBFZGJRlpycBAmV13KESehEMytl5jW3fUt16ULgenKx8mUZGVk/DhsTMzw1Tgak+PdeT+
1JdO9/IugisRoV7LbCJWFpCzvZ1BUyPlLsc/nBuSm/JqfBhNMPBWeqPKz4NkQEoUEwwxrY3/doCY
8TCX407BA+lpILyBkaXbb6m+Nz0cxaHTMWAm/dl5TJGJER+OxmxY83vuPAtCQAiWc5NQSZIpmLcO
3hXaeIlhvnZlE3SanMGsaX6vGcA/6y6j+aq+LcVqQV9cPVWCg5XWQ8vLAXZhOTtV6/jk3OyQb6EL
ZHJTMa7eZVatokG0sJuKaymyU1rFOlwCmEJqFr+habzSEuWiOJJDquHHQTvjekzjzswxT5DVHX9c
6DVCqPANDBYTYGNv5cgPtEb5wQ70upQu1JS2MP2eSNra5n/li6AozEBt2vYNAoBr+GTDLsrQEitK
cZ2lUATzlODZWkluEl15Z2h5jiqdcCn+GO5ynWc1UB8UMLSuQK4/dskaKEBMSJ0oO0rvphyc3RgX
r/EoHtYmP5nQ35REvwVebbCppj9z95fZwUMT+avr8G0jLWxdSv+sJIupF8ZT1E1QjMuyYqYlvyYS
hbyO7c5OgF2NmIsM20XcW7yQrfBt6ud6OBa7qm50f7BvnT571zJCsCa+6uDyw63K+BNX7iGfucmQ
qkXWbIE30oVY0HT4okmCRF6c/5ramh/YrJ7IV+lEfNFJFKZ9BZIJUEMWwGC6ibXs3V3rhzQql0CM
DFc6HrvR8Trwy48wGu/m1ORvoWSBKMN6wRF9imbqRWjv6MtXcg8bK3Tm9jz0Omj5VF99AVfH0+rs
nHTS9NX2LSFDbO0RGYgius0N657oYi4/JIeqsmZ6pdG0BZoWQs6ovdU8xJkAtaHTAoW9S4iXreAg
L4AoTtbHiraB+nVgtCeY1blgXpobKMnVNhQroBHSNKyiV6KPHF8las+TVY9ik9Tiok7fZo228pI+
fi9XnmCyk8Lx8RZipbLx6SaspMrZlnI6/nIjomFEyy/eO0iKhUl9EN3rsn9k8VzzEsY70TVoecwh
VGKi4VKThwGN9yaW/XuDXpQA+J8YaRCD4Z0G65994vCG4qqlzW3dO1+QTkraoonYxQ5/uFEOcOfV
it1E8Vorx8Y481gAuKDapG/tvissSpfvY1Gp+Qn2GC+/s5ZBJZWGvKVE/ZU3W3hBWryWCX/tnK5b
pAk62lwLYJWk+zHPdlGV3xmQfTh4kMkgUfXidcVuuMbBjMOTK3Bs1Mc5N/ky0fyud/yKql6/CBsb
ddm+z4zovNR40ZTufegcw6cqp2Acv+KGHavTl+uK3aqoUS5GOQ8aO9veGc2fVrMHRTv6VVGyYcb5
g0qMl6iSB7eIH6RjmH7Rscs7EI6yzG196rAvNZvvS9GRBj3uQAPTvV+padE1X+lqeiUrvq0q+NWz
lXsioWVeR06ObAwL9STt/cZR7vRGHJaJ7bYETRQAaFV4cVVn5Y/ybV1qQRplvOI0T70BfZuJ4JFH
SmBDBgHfX+muFciGNCb6CkMvH81v70d9UJf1gNOOHT4U5AYgvI8Zyg083iit92Ye39n5rVJPeAsV
YMDFWjyQ83m7WuXoNTKSBL/eKIOVB61KKF/uVB8J1GKPnqEbLK3Y1c78CWPmgDodR8ZIZMM68LJp
mbxVnPZXS2RHpBrlTjNHNFHxqTLLLFAW3tRMTA9R3j+2bPhAuRqkGA0j2p42O72hTzBSZwxn4WyP
+OIspdinzksD3sYTBdq+ZFAkIksmEqS5EP76Az+cEUTYLXw81efGBGAw1OHiZrAeiAsIWrv2YyeO
vKoxpmAc0VA5s7szxhD7PRGhE18vEbHtLWhZ8pGHFUv43Z35QkY3/To9/wJohpA+ZTMlNHNSR1xU
eucgoYyn0/d/8HfpXWHggqdE2RSpuosoXeMd4Ck9Ukl/2o7MfZuC2Y+J/CHbrvCo0j/HJsYqORVX
K6kFmzx+QQmxhjPGMQ/V2NHttWEHOK/2iPb61TXdaYKrlTi8TD1CFQJAqA5VHmrVO9daOVxNaxvM
Vof0PbkRkfraQhtmn+zQ7Y/WK004Oqc5HVehuRxWzYtliR/agn0Ks0iEZsdpWEv7IRve6yoB02VT
ALpLNwUcXT46CKoc2k65CpuKfg/oVbe4sXTJ+6zFlU+EbtXSMOn7leGcmd2bBU84fSlKmozRs1Oq
bwTCWZ4WJxN/iP4asbqdpWsDAo/eTfpJYLlRQWPaGN3uR72hV9VFOxXm3HhyLX1wOqvf9DhiBmm8
9CWswiRKg3KJf0xtvKWoOr5ZYaQeWNiEkHWcczOPixbSpKnNAWJ66SkZiObWjL2VsNQddwmaYeUh
qhYccq1fDesvO28jYrdw4zdcGkmjoULKTB9AIhMvXZ5nomq83sKt2KXDjdJI28tAx2/lECpUVne2
FlRolAiL4X61jXxV3bkPo+i2c/ADEULM5dmKb7KhppqD2bzri/tybKMdV4mvQmXyjmkCilm54b3L
sxg7a0/B95APBmaa9n2dOCdJ2fqhmMTD9p1qeXrqPDU9JjiWH1al6d0h8iUYLasKDebME9KMPC+I
WrgZ0vih6xm21UvpJdMEZ8FknMu4N9R7arjazh56FCB+OfxsNHu8Ht3kS1+uyo71F2nmXtXZzXgF
XuxIsrdZ2D4UXmHgvoGWqG0QCW1f8pKi0SkcbymRv/Geppr7EruKN1ijzVPlGXKdfableqkK931w
0WKUpeoEq0Ld4zbtsXdx4Ui9eJ9cZHEa33gsM6oqBF3MQwg/XjZeQgbr0OWzcUVvoowWJVFobhsl
Hvh81Nq0oVeYX9psa35aahxTaXYc1nYNRZbdax3oH4Mz1FmUx6pUd4ms2iClqvSsWMSMZZdpHzdf
sTIhvjbye23UCRFaP00pf4EAUEOj7Px82aKDrcpiKcegOwcDTAzjjLXqKn+aSXCgVrSXJnDNxQqm
PqF+aUR8BHzYhhUNnFCk7Ghs6B6NFJrFtflWIq9LGBadoBiTHQyrz+/VikSiePC1xaUDoN3lstG8
mVHJzrZImaWnvounwvAa4mZHKLtHi4lKKg+ECjzparKPSazxgCk1YTf/0lRZcM+xwxbbUMClsd+V
01vTDAWSGG6UygLId0RwhA8mQxXyKQmRuiHR08EZMK0IUZFeznkFmZaojh7bi0zaAzPv8Vzr+mka
nOmyzB+MigmZBu7h4VcJNU3PDsosyMIT9dHK4ws0vxiUL2EyE0G9nm22P6K1KDxMCrVPuudBWw0w
IZtWN9JJcDBeXFKT6ctkpUd76lrL1Ge6aifwOIIdeaWRI3pfdZIfS1ae1JZmhM5LBxEz2etp/llK
Xnr69p7LL02cxSfhSs1uMSoz1CFDV3P61WcJrd7VvTKVkeZud9XMNhV7pZpUPtV+WpsvbkI3Ta53
7DPQ6nCLUSK2/Q/+RRJA8tz0huIxKmLV6zC0+bbkjagxti2R/DGXhGDmvXVnx0nsGa2SeaZoLn1M
Oj02L18QqkkAxoMyuJM3a2wQEi5tgpt+mDrqkQUVmE4ncSjJcJyQJpEyzUhuYcfiDk0Rzy66qt0X
5sqI62Kd7io6huxmSc6kGuBbxWJ/LE1BkkMt3uYME0EKfqmEAWrpySVipFNLchqsCmq0OdpHB9Rb
sFrxyCppjoqclkNjpiRPde+jS9pfXpVvrZpTEW1XuGSe92lfqn7sln5pab+yhG5mkaeSLhfbLXRk
mlphpDEvrEf5q+uTDU1Gii3VBNgdXwMwuroOP2RZvlTTFOD37EPh2JxyUDy4mR17iZM8GmNPuM2P
ok10roAFkkaHXAHwDSELpAxH03zrSxdGM4xLilrtYxC0qMQSGewafR6Y2OgYnycvqzZ/AcFXKEIA
vQ4asnm52QXZjFAIakw84p/ASXqfrOlDuRI/NpTZq8yzg23l0jOHh0W297NFzMXqRv5gLZJhj8CP
rM7KVRZvmYBMQeIWJ2mStE9cJu10wocDZqWy5/Kg6vMxlin36bq/iEojPkhEl3YCeT5w/uZkqHEh
C0ajKbxuJuopHnqMHZ62WL9asbbwV7IysCbjnFsEtxSaY+3HZt4v0OIOKcppawVGpfE5RoBzhcJb
mkeYfWTbTNSZCuznS7FmgDA1tzqVemw+N677c+DV8iAkjxygBt+rrJIDzy5lCjzRiFrNyWsNa98g
y0Z9gLVA5TiQM5LN1CgQkoPCajT3YpqjV7WlSuf4BUcrT9vIBNxOhafy3a6o6+th9qx5AI0NhdhL
VLfcJziolSz3+kUjGYkudmDoJKrUivIU6xK3te4+QncAEmMtH1ne3cIJetbHrNj3aF+9NUGaHiVt
yehSXAvKL1rcDOnGZWXBWdFlKHXOdqeLsIW47Ajlg9upAWW5b2//5zp7RdXuR8O+Vyaq2zS7YWBY
+3XaaWe59Nfuo2ZwM9In5P40wg+TKbtQyuEJPmEYxYY4p8vqj0Uv/LqlzZmwaGWDyT3BSnnQyz5I
wEEFZlpi5FkfSrTikKKX95xY0U6NUW8kbu4XsvzICiUNElw8ikY3EkjWCVpOReGS3suGP5mgvMyb
831mDNM+cdHPGtmvwUzgZsq2QNrWB+5Ul95gNpdJchE3F9CnFEjx5urRIJsGTRx/rom7UA5bYKCa
eDkb4h3KaHoCSvXWcfs8RoxtTIVddq4l3dd2uOPAfIu2lkRukTJmAkDc9u89bcvHvnI+mup97SiW
K3d9m5rojsq+96Y+PoGygoWVPjLn3NtpPXnGCs89BaYZT5RaDn3i6L0y5Nm08skrTEJpW0j9Xk+0
FXxdD9mq3yrGhUvVU6UuE+dLjcUx4Tej9NFTpMpcLpP+JhFuGq5Qmj1DP4tUScPYYhYjMu3S9Rrp
ncmzHaPS5DXBC5QI0l5Z5HVMN5CMVAxCXyZ8yxEZbJBUeIFgDV5vKTVmU940kfZR4m3u+/jLrRl9
mP0dsDXKr2LXJFyvegl6vZMeN6Exmd5qkCyE+cqFXkG7zbl2DnJCLTdvDWW9o+c5hGUdv2OqXfZ6
FREerdzMpbhttFZSXTsFivz6CpBjSxvGx/S4ldkBYXW/hnUmSFI4ZHpnH1Pa2ERTxJdWlL7BeIlz
+rafzXM5Qd5kMndZuV2gI8+PjZvnp1hxcFHEl2oWLljwwGrJVzXU6LoisD7oHGTXRnSnJrXuUQ9B
t3T22bDtOt1Nq1bjgVOSMa5wZiSX2dExgXwBOef9KoxwXjVu8RKWhuzkU6XNm+8R8NxgFV+OK79S
K+Xt1djz3QToZQ5sM+86oHqOuGcP+5DF5I0zaFG6B2DFafyOJJau1fCVFRMpmuLQlPKNTpV+bZr5
B+y6D/rX6sGFrwfoT1/RZBMKq1aVr83c/S0SqigSVQinjEVJir811vIV4R5XECV01uGTi+cU6ub4
prdriw87bs71bNTngnITLaB+yhtrDUdj45Sov9rt34ZP+1MOdhZ20uCRtghLVIhaOvUtx8nbUEhx
sYaF6tRoBRazymMuMV+Vo/I2bTQcQ8ANUPpeYrDpbCDe2bOFoAyQ2BrYBmtXoWirkCrvUS8wJ28d
1HUvSh6nOysy013RB/OsdOHQyHcdOnfQr44eStug4w0z3pVQHxSDRdlwtukSnnF6pUn6YLM9PPV6
TkMMbg7OFaFiSb/mpgWFbW4nbpguIRJWN+2MFBZWNBTzrkjHyWug+Y4DyVFZXWR+PXOcGZEFLDJe
cm/OhgOZAPTaErcCv8tsFbV/ww4+c41y+4tOyhRNaWpdRZ9DUyo47cVK/1d9oA8ulc181XbpvZ41
AQTrJ5NodTXxk4n8EIDWNiNRslXIEURCOPX7mC6YgnYKEm53laK9Xks2AxQlmM+zkQtLMWd3S4U0
WI2hcqWMmtryzY1myYcAMTc6MiiE8iqA4qCCzj6ostWTNbVzyZ1e7YNpZqVBRb4Wprwu1IpwUxWF
wobT91Ysj1lBn4KLofBIkLzwpZ3TEivipOvya7YzWK5KiXcSp5jPyJVWSlLT6GgGO7Qt/cMqVtPf
8nK1ck/w3j1HxdW6MHxEuS4d+24w07s0wU3jIFGqEEvQ5wtQ+FR0Opit9s16ajV3n6Xucg8C8yi2
vEdjXsqd1OiULRAEdkuecrmLlGuR067O4ptlMItQUS0ZJm1BH5IE2jez2qImRfGUb2KgPu9+KH6k
lKVnKBryd4MS0ILP6VgXVPpHaxafgx2FtVuWvr5mH/gy7ufeHHZbe4pDhIgzvG1Uz/caYcftHJ91
To60N+uf/TgxxiETY3yDzFDu2oWJHaNG44odcudY7ewP+F6VNz2uv+Ded8xPkNrTvTY3VXl7cAgq
7QwuRMNkm7sNSKhLUJqpBdVk9saSVifAWmYlPcI5Udon8txvikaeVqoRJiDlFDhOezL6cfuR6ZBZ
9XxdWNpPYxle3ZRKTRam7SvqcqD1/pzy8lzrbfoCZPONA8IOIre9KQ2OirZjidnryO9DX5eYEGKF
Y0Hnq3PxdWAWAuWsoYC0n9NivCAxAYUxmtWulZeUiPMIg6ZWg80ebRong3Irq/ipEJ+RScA3fgDm
4SjdREnuo21RQeDgpV+cAkOK3Ct1unEy0kIHq1L2GRHCZgynomoRdbVCuWvGrvZHEJsU7clnvbTX
oyGVvaMywKg6fCtItzIs/wQAKUP5i6giK1SV7D1W6XBXIJBYBreFXZVovs1p10/qC9jsJbRL56OD
QEMtw01/TflbZghQPgXWTya2j7au6GfkOpxMebfryKTGPvoqF0jrK5kzLBKafoTUQOjpdQodmre1
oF9bnKPWfbD68ap3To05UgLzd+sKrOGRIPME3Q7U9HLnIKRqB/G0xjHvhDkwV36SNtmM+SYciSyA
AhpO/WlKHXZOZHRM8BiFuuZbjLRqV08iZJ2eWmtQnpEYw7/Ap4wBrJU9vCGNyQBOPC/u1cO0oF5V
h0EerQZcQTNyX04LnFZWlWICpuT0ajOjX40brjPhaSeGUgSNrjwtFO0xCbGggOpiN1UaM++Gcy1f
m5050y5h99b5A8uY5oikk8upNk72tMPjvdfYZCCjMAltw8UB6kJoZqDZzMKsjXtg9NlpaW1IqJvt
bR66s1tUKMNiZL0TGN2EpdAmU3SkL35jJtpFNfQfaTU050SJZ6+xxL3SytuiM0csbqJgKpOpYTat
HG2iDCe1UXbswcdRuwAuDBotXmCHcGKi270o7vpStgtd++nNUtzsKl2svbq4cShNpjlkr320tAUP
2uxkNCcx2wzJcGKLe49h8eOPta40MQXzNquIiCDyq3kmU3i8HeTyHlWpBPAETQ4FmGeXZnSNfYJu
VOe1dZ+F4+C+zCoHgGG8DZ0CUZMEwzNT+oNdxtahxrss5ApA1XZPS+989mnxqDuXkn9uc11Na9on
ieAmpTfHdNwiR8QRObTcIbYgBBFlW97vNWZOoD3oMdM1ChnGJjszUu/pse/iwcXmczBXKs9qds62
TSikMq2PLtkPfSmU/WSk5IFwc+Uu95N40hpjhf0hM1tQsq7XkITBW7ZBzY0GlgpLFlNrTF3g/JIA
Jqkg+XQM7+ib6RwnDjrZAxpIdd8m9l1kJ2FBbEhIo4sJg60aCIcyLuDLDdcDACy0roNuUfKwmyYO
6m7Ya4CeMMa6axg1RFq51vDs4vO5F4Vy5c7LsWtV65q26IEolTi0rPVF/z/GzmQ5cmTNzq/SVnu0
MA8y3V5EBGJmMDgPGxiTyQQc8+AAHHh6faCqW51Vsnu1KatMMjlEAHD385/zHT+f2BG6K2mxPncT
u2c8WkehKax7df5UV5m3y3LjSc6NcYKJTiNyx7l7rn5Sun4SVQ3UZckRZup91q0fQdGzbQQtApnp
LcnVQJ20TkgGpoHbpw4zr/ojm6AJsNGqmekdCgA0jND2Zs1p0o6ppajK8THztTNlgGGg/McyYGjs
Sw1pC+0BzBzXdMA2CEM/OZEmOXN/8cihpXWlfDPbqsB6Ip1Hdsl9xyOBCDFkDyrhqJJzsfDCEN9h
02RUX75ZPEMfkixalXWQWX9l8WSonDBNp9js4vY14ABYUxp7KNC+6753eCz4/aEqqI6lSlzS98n4
1E2A4qo8FNUvH48H0FsI6XLqP900a85RBf4D2CCR/XQZ6XDmnJ9UJu19GoeWz4DbzgmCWpZGxsXf
ShuFgdDkfY/JZm1L67av5TtpxCseGNKtOj2H5aQYhXFMbhP/p159SMN7zz0UX8Jx26nqfjIeY5oL
vcForddAr/sV8uMviBN0bmVizx4I5dEk4OiYVH90+cFTlhPWCztMMRh2IbKtB7umyG5CC2DcykLc
bCGFPJHUC7YsIDdJXORbEFese5l7ZcN1UlDHVtI3yYvyAGFCwRxQTvDpykW39QxOLwSi2Gz6c81o
Pt4zOgOMldjpI8wCcszyFuskKtA3hsW9K8tlJM2kMoyLeQrzZnxK2TAIGzrVLEoawLByG1UPDdtE
+WqDvc4mejUPhOuonVyGB02YG7V9yOEHeYz91yj4G/wrW3+wfopUM7nazPVcRA+CmR8x1IZW9GWp
o7HJ10S9LtREWsDS7kUX7A3/KFj6gZdkqyxh5sjJb+8Xzhu8il/AkBLm493OR1vC7D07zIIs/x12
BNGwBtiSld8gZ73xr6EZttqvDrjzSiTlPlDzuuJunwxn5w1xz/xcoGREsBypPkc9ALyr2FZPLVaQ
PuevS/eJu27X66peMwAjsKWyrWW9dkn3qPcI0Sl+UTouGRsVufcWNRRSVMmvsmrUWzvZB5gEj7Kh
oj2KTbCq8VFmDGnySn00FlRJLzuo5mZGrlkMQ+lSNMFGfKIErHzPUwWdyqisddLZB2u6L7TuBYPa
z4o/r/NiR00mQOEUNottGYyiSM3xZEMRnNwJdSQe9qqu33KMAAdL1NWqYAu3fA1bBNkujrWdaw5n
z6AcyLV/GPa4S5H9utahiniuYprF+fwkzX42NsnDPkpYW7uHlu56/k+2EAIqEh36KNcUXneGvktn
cXVUom80HaU88SbaVzwrJ5Rk9SvLyO9aqvN6VM41yL2SgiROLYlvYSkaup8sYj9wjtnYfhcNj2mD
844NaFWkWijhRoaOqe2E08rtOL4od4K4Rol038/5rpU/rJH72oA5LCymmWStY1Da8oERPoZ4H/7y
0J0hiFUiJS+oU9jISPwAEf9xKvTPCHS+hgywFt6o3weFduJRxX6P9lnYJ6+p330Sjix3XXUDr+tl
8APo88hFOpZeyp6t9dxN3jqxeCXs5YYr2tpCmsiYsCN1MYhod4AOuo1ufTJ/MlBdomUqwjG5SQHs
uZRC4QxiIbMxZzAfgNrPhr5plxRzRHP6OJFLSpIyTOaW+2i0Iey1h0zP0cKZbLqdToMCvid3qLOd
bq0bEyXEpjYc6IT1mibzCUf/uKpoKNgo17/zRvbR5BjQLEemhwEtby7+JuZ+ScjXYcZt8RbXturJ
GTR7u6DGa9amT+we0snwu0VZvYWBE9D1sLe7gmzDhL838xGkYkUwtJ846/J8CXKIJt5k8rhGehSL
RsiM+0gATjHiq0gzt1NznIrsMTcGh5EErR925N7RMbNx+h4Bzbc6tjTWbvbdM9FpHLO051kjiHwy
cZ9uUW1xOyMJ4ADaWIZ0Nk0w81nWyJQIlXO0CaCLbtjxRujbLg1wg8n8DXyhz/UFzlNClaKJnVsG
jGS/NCcX+tLQBod8n/owkDx8bhyh2UWbiisnexoZhaNjGe+cjzQpWK9cbkCQ78cAa1GoWuZGotSf
CxE1W1Z/God4VjctoxgwVcUqKrJbnQZinr87aUB0y8rpvbYCSk+N2dvgAKy5PHmejw5eWFNH7M1L
/36wqmkX4RjhZNpNiL4uxoK+ShkkItJhhnfu+8TjnDtzadX+ha2ZZF6QB9suUDfKbWAGtuzYxuCJ
GBd4FNFsZkly33puOuplNFHxo+aciZbc7amrR//YjK8F6aA11xV3MurIiv7BGy2a9TD29CRUmrF8
M8Tx7s3KHS2s6QOrcqfG00CxQsHKV1oYCgdD8DjwqcAdZ9T7jsm12/LJ9QvD1XjXtkw2aENg1/Bs
BFW1ZSNHAG8u0Q1b7FStm+3xo3LRm/gpS5e1RGoIUDZOOPjt5a6phkugQOFyyKKUBLQOluwS2q3M
17GyUIoTFvuIFGuBThi5WH5ch1NSJH3uJt7buC+/LI3yN8v/KiKORIZkPNWk1WOHWWaD4/fNZb6g
dAQV4Wtbqnle7bxyw2xqwxFQBBN4PVpXPv6xAv5UKJiDs2bRGq7ja8ohoKyTnNcvtiugSIm5uPHk
sHXKAVci3coI9JSDAEDE+YL9VmvEXpjcg5HPY2aYMnY11W2e9MWaeZiDllDf52aF3sNdm4BRwZ/B
WLUdoossm1eKEQ3gVSZDgxoHG8fAFMMHl+aBydu0ajDIbk2mknQhNHYIY5Gf2vFEWFMW144oiSZz
34iB8Ob7UemLkfs+SFdDDTM7SZyvMe32g0UxfN51ZJ3mF6QWY92XH16OoDZSRcIqS9WxW2d1WGTe
dmiNsGTWCY3UtY6Kx2NlMbqB/gYSS1jOBiwK46Lx1uT4tdI9C7mBEz+Pbnb+jtccLPwZHNL6tYh6
hMslBJ6w8p64zNnoIc6vXIxWuHlLioJldS1EdpaJM51abSA4HONxsPBklZW2oTK+WWUtkzH8Ltpe
Dj3irlPhRjHnHYIb1jMh80NpVMt+Fie23OGYT9ZBizeOk8eW4T/10/JSBNkJM0O0J/H/4PYBTds5
BpkREl85UGYwdKK9ZZU3VmkB5Q6DCsSanKO0k5fMtUmml1Yfbc0YCcodqRbzTQ7jVvOi4V3l9Ue9
qMzuZ2KY79AKBnjRk76J8dY5rXsoex4CakUDpY4R3BJrN65uEpUaq6LBqCDNDocJZoLQ6M3bKboZ
I6iVIhkIDOmphqOhBf6DpwOnQrcnOdFtShV/5JiwCo24qNFzhkWuejWtyQrzkl1avggpPjOp1G8Z
+jftJva0aqVshFZpmEw9sKqFRO9ZOGm4ZzIxbPxOtUdH0+/aLmtv7AD4ahJzCDSZ+WNNf6Xae1X5
eRsaftcdCDxzLzvvszci2+oo026tHhvBoQN0Hi+jp672oPqNwuoEhlVyDLH2+OnvTRM7g2Ah3bm0
JrMmsA2HVAVRSPXZ8uh5KXwOhpMhH4KRuvQ2+LHQDnu69EYMh0q3xi0OVjLHc70ZqLbWBUpFUrbo
QdVwpFtuYI/cSxDbAbsrA5VVDXw9uBWcKdgtPI4qOOc8/81ee5yZPTr9yEQC6EYGc8ivhr0ekBoD
a5hz/OBMgg/XZYq9yjIcaDjdn7Iue5HgFdaELPRNVsZYgvzyQsPdNXYCJhro0Gx0k53mRTlD+IMR
9z+diXogZxF8nXyxHhnVTwog7uJIwdHKlm4qwsmzPQdrRXbhe3sTBQBeILHKdVo2j1yOM9wapJwK
RjnLlYupov3hddObH1FuzLmrLUgvlfNt2cYBSiBz3SoHjlvHaymSR/Idxi5vGANQ1MPDwUBQEZoE
s8XLCtiRgyV/yslx5JOcdmUFmiYPdJRuoZJt5vXsYSIG0UXUaNjcipOm1W9xgnGfRk8k5ZYdIAsp
o6mc3wG5phyftE7sbXag4aywO0S5LY+1m0SrljG2NrQ4EgKr3NArQpn2erLih6lDCdLmJ8/N002H
rbYhMceKbm4dWTuAcUHsV4Ylw1yxrrgZID1MQHd0kgHU1Rw4NIVgp1vs8oEu+oaI6d5qK+4dq/jC
aA03JROf6HCPPgb9HrPejafVt43yXjnm/YI3jJOHwd/a7GdChqrWQ5H1IQIo8QCteSoS41EmGD97
G0puXjh3vkgZs6bdDW4xsTZit+Gwg+RrKsQnB7GWzpJdgE18oQn3lG2Owy51+3vBWGgP0fsjD5yf
nmuuk9I5Ndn4o8zTbmMyouaAQDyHQuMN5ugPfvj2qPChrzja44gwHRhgxq+27pNzLop3N0J+9HC2
4RtT81UP8rA9oX34t3UursmAcuYLkLO6n71GE07ioSjoBNA+qCrZ+DJgLUvzZVybldckdZxHNykv
hCR+CRN1xiES+jH4LIEOaMMS83M4auNx1upgFzs4kWQrLo0ontSsN4eeze3oaj+TzijW38RAoDko
AqJ+HxvLoh7GRX7V/VtwH86phKWjpcrd2/YBquyA55FR5WAOwynuyp0+JyAUkXur1AJAAxKMWPC9
cDJcTNSL7XDH8ASBb7KtU/cW3AFh+yUDPQDXvbV6eTtiQNqQRHqShBqY+OOwojKdhsG8C3lqpVvZ
uo/fX8B0+gvafLABjjOdkpYfg+Hg1ous8UCUuA5nCR08IXUWamxuZz9yLwuEoMo7jHI+pT2mw3S2
EBr2JonKW/YDcSZ+tKphte2UfcmyzrwLIvMwFH22MxlCbpU5ZdvZfck8G56moQmovtri8sfL4aOy
Rbi0XCi6QhWcYxcNiALFyam8ELfGZuhK1JQatmrMGan09e5QWDxJi7Z0oZ0jE3nWSzyZTkgkCQ8d
ZzamiG2I1z8lLzHPm1pEu2/KZq0V6drjS7GNZm1XEJrWkZ7Zm1awbzZpDNqjN6OIZQ9OodthDi1t
PVFqP7GOn0HAnqWltMfqg2q4OsQFFB2/8ZJZc8mS3N9PyfiQoKLszJmudreFrCGEbh5wid6keqSz
DZthDjRUDgURRhrIoR7TXVahoGnZyXcKI2Op2HkB7o91kmyZRzgpxSNWC8qRllqCWVg4ryQPuahM
8P6rIADr2mxEzsyP/MJqsY6tHLI9lG0qPfR6yZoIkQcbJPDSmrpHiP2p2EVRjlZiG8W2qVroRulw
rnStZ8qCmFd3LpOEWts7o8sTohrn0DbT8jEJaNMyrq0cube74J1qeDjQafwclK1FIth4G6ZB3/pN
/dxD47+QUkb98b1rhjyPXfFmFJN6IOyNeArvLGaL8UzR3cM3zL9x/F/gG8q1yZQ3RpE/96ZJqBEq
yKB8ngkxb6tBPS0XNIJSGv/MOP/SlsW2wOy5XCRstzAaseZT3stqznb2FSD8ITfay6RAN2MwZQs9
f5fN2owPkzZ9F3lxU2rLjnxu/JMfYxcJrHqfU3n6Qg/WGsku+rIz9aqlnCRd6862sJXoxKhXU2uY
t4FZfhULqRvVFPu/KvpLSzxBLDFsFH9nTxPtvRR0lDQo+AY7g6O3WB9Zw4xb/EwOro0kCGs5n2Gu
F8+ZQQMYWt/ONCEgzr7/2jKiZae+Yt7HXAsbzqmq2AQOmfVc9p69VpkZc5PxJrLZkRevI7tgXqn8
6K4FsdSN2UeUXRe+DOn2ilYohtWpjOMtJtUaZXA0mefbj+5oD2u4uxT7yv6sWSMhiVHbln6C6tdT
i2tV9yQUhmd2kND0vJa0gVueR5PBdIMh3K4RhfonACf2rT4UlJFwWoyV/dr0TE5rCJyruvCCDcfv
4nnunLXnRNW9wALX0cm5a0yR75p00J6TwtwEFEHMKR6CSGfmSB6GKR8CjrYnU+8/zBmn+l4ueyAv
gKVQe/bJwKQwcRL81JbogJcUTI06/SKDQtwmFX6ToWJxoJop3hdg1655b5ebiLFMGM/avRFrw41G
fm8XK6rEg/KceZjAI9bYM82a7CYaTsJj5AxhFZc43DWz2JhWc+/N5svcZRejbPLtoBpgYstdGhB/
vhopPrjxV46IHQe9cYqNLx8C56nDzTf3+B690TI2uUMCj0dXexDwCJAm36ygso50gIT5IP3XAld2
bTDR1Mui2dI/91WXqrl6ciD159laqMZSIls56r5P2UlT4h6gm9a5nl4RYUiKZyujjdIjapTaO7Sk
RLqb3mMEORuBHFccSHTgXcPjZNmnjJPMTrVMTGHDrc1YM55JevX7HMCB7VLgjkl6r39zVGgAshmr
4Oko5jCapo8GA/sN+fhqrw/CCZOUQf7Q6m/CJvK/qImOM2R3WeWZKzPRi7Mn55yjhZBbP4uzgwn/
in1QVO44gA0hfXnDTcBRrKY2d8cIiMOpzeCq04fT4OMslZx8DFPbj9wLexOTfNu5G7920h2VEGZo
LU52br0t4QaMdLFfn79pnq2T9lvfVVC+4xxDuhFZ7Knq5AwC6lDP9Vs5PI/DJK5xMVx6A6IRXhh8
qmyfQScML9wMWQs3o2AyM4oFBbhcXKnoMF5VkfGQackW7M0xlU194u7bu23fHjqb2YATBdpVMQGk
JGSKb4OeJ0hpqzcrG27B8R45F1F5IGHJ0yPmcxPd4JPq9hWS5AkB/j3NUq4CUdhYE5boWfbeRprF
uJvridwK+m9Q/fB04wkYHbdrkb+2U+ccQfUjwbk3rtGMN7hGVBh5i/omcYTzaLGuWla+6SYr+QS4
/DyzZu+dScS7VA4X1L/sXPpTRWeneZzoTDuXFQZwD22xT0R70kYgp9g3qzUsEGqNXPGQpfl0aEYD
t6kqy1v9hztTkIOGN51jxYQISYoxm0aCozaH5KFtmTBbYryzbS07enCYjoXDlMvq0BvtMtcwBhCc
SqnttYNhYIfRn4cZG0Oixvimh+qwC3oSr2y+V4BseqoMynQMtkmEbB/o701WMNFoMnVNI/9QErN/
LjNilCQAlmWPVM1Qp0+FJafQ6gF6dTnzHstcSG4ug754GiRtsWmyLhKKipkFrFwED4re813WjWwQ
KrfczxatgFTBfyo2TRsw1IRagjTYjAEFNaB/a0qdO0oRXI5xUI4/5UCqERJM2Ol99jGmzylbLGJX
wliDNv7RWfBm+ySywwkRFt9Jwu7cSu8ofCKmyNmOWwkASdzJZ1Lnq1556HapfXWCTtEVCeatTiqc
eGzWPc61/TylDH99hQMF9dWfkOgp0RqOxVOfV9pXpYmjaNNfQWD2bEg0TKaFHN+0icssyo+ZDyul
7166Jlc0JDHygB3zpROrYErise2YinijkdvjrpAhR3ms6dWDp2nOnXAVGonJK8SMlCzSwC3uv5sS
8LaRJfPW9nGDBy3KnEgfHVsNtza/gdsMt7x7j3GLUGTIHtujBQrUcC4tT/UVEJkfOOE2E4HMd5sF
u4vdH0y5jSdt6n4krLVkw14S4gsvSmWPQ1MHRwcDGumCnjm6578yrN9MBZ4iOPfz67j831QbHD2i
qD/GeUSDgjvrRP34R1haeZxqbNp0ghw/Nc43w0x6txz97BJ3ww+Rz2yMJy0Ie+TOk13B0oZpstE8
Yb5jwjnkWnVU+Ti9An0LEXBnpKA0g9nwkJgBznwn6w7UOkd1Ve/jqC7Ouokqb3hgyUQMjrcenJsK
4fJuZvx21kHLuAg1PUJiXDIxXIRGlxW3B3vV2ovb3GEfOKtPeoAdTJvMTrV6kQud4FhrIjkUA5EV
cQSQyyrZgdWb2dytEoNyAFP2rxzGKZ4tLSBvU1MfgEu+RmWeHcn1VLum66otjrczp3x+66IwtiZl
DivPq9HfGdJo5bNw6piqLx4yzAdIgiXyJY1n42xAGxfsbKq8KjhJ2hz36yYLZ3qsdKSJXvMPaTMG
JwucOaESanWS+L7qHPexx9aEWavcamY5ARAI5hP36kehud4xxTJN2azGS1jdFNHwIKMISmzEHSv7
kVoSu3yfjdIPyce20QQNA8Pt1BbaUaNBC7ep5/EqdPUln3Y2G5a7wuDt8Gw4likAeSpOvb0oEVjj
VL9RM0MH3kpvY2Ut3jbD+VGaPRaVCTWOypOVblTEyYVPaNfLHrUGzZyzJ/7A+jWglWmXsFjrAoKt
BoB1S8F415LQxS+YHMvM+uS6YJ6L7J+aNsW6XRk6WeKtu/6FytKSDVWGysBPsoJKTRNMn/zy2Ujo
beRc3OGnCWRinRpZsYfyDx5IUNcWdFiQLR/bi6oee2iEu8KdnjiuaVuH0NZmZIKyhvxOzhfg/XYa
F8NLRwk8K8m5j5M6HPG7w3PBHW5frKmb9nNlvsNbJv5iBleWF2QYv+13seRyU4bysMdnzcnr3jwS
dxffnBBmi+kosCMuu+B03Tgalgb2SdAAt7quC9wlMBO9ZHrTRvHgT4vbQipmZAiphY2to4hpfHaL
/ChZ7PR2Bu41wmP/XtJzj4For4NDkdF+1r+PTGwLcQo8+yMXUeyVNNcODFx0F6UsMbhcR+SR3VR0
P0YfvAT65tE3qkcrouVNHyDaosejpOvxi+tznILnVjz67FBQ8ha+SzdRRCsKqzv1dWfe6xXujV6S
cE7wO3Ck5hlVMUURU2efJydFKiUgoDgtbFQKBwc4wPfb1vY6kxOtemgqbhNu3YyTMch6N9W4pbFP
nap03FqA9u8nnddOV2CgBcYosm9rK+3Ldcsbv6bHZH7QxESeMNkiQw2YBi9Kn+xzWuOPwJqaXPDd
MarQKWUZ50QLE8O/pQFqsdF57VPj0ByeRU9J2154DgU25u1OcMhPOMWsa1fD0OpELmIxhXlkPLBd
E3kPODYF1qnOKaXAvpoq3FNWWoWTdLRNhJFr58yde+7y7DDQ0qM1g3XX0um1rqfj5Kbe54AbzGnf
mQ5OPwvS1QupAhwTW132TpLGjQh+SJIUZyPThm3TvoimkDcRTTI0XEUsNC4D/tzChVVlrXtfLfjl
yZRgpQiSTYQY772MQCiNOuIMwyIwXgcpy6teJ9k+V0a72DGvPSURD6MHkXBWeJYaVMqbVpx8aw7h
/OL9XvYxpnukl8Sgr5rhk8Y3xOun3cnl8ZHqRnNp0rF78TBHgeycnOuQcKFoEnyu2d1nIma0DJBs
HSVFfNXi4kjb/Gs55uUPEZnHNgeGo6v4zigRTWongDZMjdtyUPnnIKS/191gZzc8nUoYkzOz8d3o
998gRXhLhecR4FwzyUP8Yd4flwGbpSQEYFYdOYpmuwFb3brH4FAT34gqQgntNO6l4e4Tat/CIXiZ
Zp1dJL7L2vR3bQ9nMhaTwezNvnigoVfj0jbB+rWR7LzPNSaMUHYdK21TjP/iN/L/1jfnYSRyLd+E
QxMEuvdX2F3WB0ZaIUtOevugTO9WC0iSMOi0AX6sM+UhnrJ8HzQ65HKt3PKoppScjGngpECy9OYS
0AISlaGpUvvGSPGERgKRQfRo+F0Hc7ucrSc8LNYRsx2UEU1pu7gwndt4GJamyeoF7ndHiIL/aDbj
d6vgKTCldnmmJ/LoH6RjVXddEdfHwuI6oECmODGHe/cxVx45mTCBacCpDDJAuIVCH0/ubVuQH7aw
nG0Kz45vEk2Bg9XBwTSF/mOwc4VfFYtoDsJxL/gpj+Zknr4/1bXeu9zvDl1DZpfh6F2bTeqC1Zmp
dRW415m8iYOJ/1zEuK8MkNP0oISS08ipcCrjxutmP4R3JtaUf+i3DvOprW+XdNL55qGZoApOPU7i
f35dWn9D4/MuwuKzTYiF1lKJ+zs8q0bzSZEoxRro2VVarb+Pl2pIIiRnLSYVEVEodTb9cgdCS25l
wq1fGtZCVSQ/buvt3bJmVAPe+5y2ANiQvuI5mu17cv+XiHqQWNDJiHBGG92cQCYc38bSfiTDNWxF
3yYbZfcPDc+M1oJX6loS538H56/DnWfPhbzVzXEHh9D/F20n38Xbv6HJ+MV9j8Yj3dGhujl/uXzd
brJTOKbLm01Gnq1NtZvrpqfpZbJYwXnMzgnaqpfbbEDHAOXb4Xj8L179YIE5/f5TOMDL6Ei2Ddek
8+gvmHBik/roxiOOtzbj4RNrQGdxHwHx1Z8WPxPO13Ob92dPtfqLHOZnEhc41JT6IjX+TDI8eCu8
5FOZtbtbUnbQrxsC1iMgwANuw2YlZ5N4Guo2xvBiDS4KSpTGBnzW+mdhVh/uTLbWsynJGiGK2/RQ
ke0kflrjeSNSji6+bPy64MS6h2kioucxHcENlMOvkTN8yJYX1izaTWkT/MMJyAas7y44hFadm5IO
GQXYMhU20zQerIjASo9LayaOuXEaepmcgCig0aA5mCh0HMTcNWn0p1y8TTFeWpvI5zpLSebIwH7x
E2qSMv460pcMPYM0OSNEOZX2sbyJFV1Mq579+Qp/WY0ESRR+IlI+ExPMeApQvXMfs30EmQKTd9Zv
EfAYGCfMowmBk3V19m0HJ7M3OBoxLo4qnZOAb1sot086XqqJXyAsBGW8fZFgDIoAppVuEA6D1m3A
wSzlvR9Yn9Owa1FnkmB87R1KniDwo9fXQagL95G0N5YhSC9iKSrtumKddVO8lctuPo7rM8bWM6Gw
+8IAc97FFOGCh3t1fBJAy5OF3baEVIVrULIb9Hne9z5GTixBLQC8o5eRt3cVOnzqg6owix+1qV+X
A3Vm9j74HvxFke0pLoWBULvmHmeTWvnWnxj7jHtndj/0FqJPPNS3o0eRcVs+23rzJjQSd2qEImzh
8o/7UaxNh+9rkuLBtlvfmtA5Zk7CHSkG6DXlGs7sQ6cMvHMmBl1lXJqiUDg7k2LLSVT1Hi+tO+1o
A6m3ZJOwMUJyVTZEgMFpGCD36LQj7TjkNSD1VEXS7hiw4qam5YE1Rvq3VfrktHWxK3oqopAew0Li
VO4bfjY/qOZ7jmLzvW+Tx53yND2CZsYbmTyWcNH3dY1Lq9b06NSYvJ8K9WmL76Ki4ztScBxNqEIi
283xEJzImWoX0ySZbY/VoXaD4iaO5uJmSO/S2vSOXPT6SVYWAAjDYp/qZlyeUqFplALxJU8ypi6O
aR4cw4wvQcJln9n1a2qAeRgrpNDeWS+P0YBFCiioy7vK8TuvsFzV9uL9AtS6RO3Y5o2E5NLgtuY4
eZsM3kPV4QGIJhfb9eKm0DOXkVve3QY2RgGBKSYsLbs8idh+tIwxuTWT4tcwFf7Bz9mYxbK8lbQr
okAma2cyL1mf1LtUc4GzOEm5MwxMEQIowoEY7ZLOxuIdAId1IzopShwXzNtuplyH88xocsto0g19
a/hJjB/bTYmYRBWISXHm11AMmF16G9y+3bn+1sdkYJR0ndAc7w4rU03DqQRgAIGAuEHPCcIQSCp0
Dtx3PlKFStyzaS5hK5xYa7cw38fesW6AjjxpY+4fS5Fj9YpBaxWJ3R7wXspaHUzmm1wKbCrkMMm9
77MVwjgTU45cviu3pRwIxx6MBASfYo7EtWyZvkXCMs6k0X2nd5k92kDli+JX11viIHKtXvuRvKYW
5zEcGRzQ3PmRKHx7KnEBE65Uw1tabT18R3k0TNc6crFzpw5BwVymJzHKaZX1jbrT/TiUGCcegGT0
bZrfsDo8QVjsrl0z388wiXgiyoNWzZyFCZksqXNeQT8qbsRQv7GvACMqnHzj6fFDK9P3uargOFrv
1jIeQ68l1ZDUmzJ1ecPGFEiCaGkkGowckQgZ+BsKWWfqpq7Zs2Q0rSkmnqHX+UAAm+pFNkZ3B6Pt
NLVcvqWbpJtUodzSkFOue1VmB1Exu8W5CEhbc1CjKpYVHSLJbp7oLxxcEmk48JMXAteh54Ak15UV
7Lsa7XyoAT6VbvpSuoUVao3HFQ1LQqT4NQB9JmFpondrI67IsvGLx2bpslyk1n++/i5r/N9WX8vm
OBRgdqPY/vfNzyj9iTbsIcXEDcakowEUgHU+kglpjT2xpTtXsAX6/p7/41P9z/iruv6fL999151+
VvXEnDGRf/njf1w+BvnV/K/l3/zX5/z+L/7j5mH7+NdP+O3z+Zp/fs/Nh/z47Q9hKYWc7vqvdroH
2pTL/yxfXT7z//eD//b1/VUep/rrH398Vn0pl68Wi6r8488PHX7+448A2Op/dbsuX/7Pj10+Cv7Z
jh+h7L6mv/6Lr49O/uMPzfx3w4FcT/uPb9M3ByX2j38bv/78kEuFFn0mCFzQBLzlQ2XVyuQff9jB
v3vgMQOPHAq7Jt1gz9RV/Z8fYpDyzd82qLHkw3/856/+2xvzf9+o/95D+5dmMofKDo9NomHqBkBO
z3D+wtcfWo/sXZChhFUoOzxbPPMTsBbVXtcZlaE0GkyEz9l47q1rTBoniK6m82MYzHUTtCtL3KUI
zvZ0nct9iwfJjVJMV89i+pTev0KP/76P/NuP6v4F+ht3mkSPzTGCDe9de+7m98FBCLUIpvZn8or/
ArprOv/Pb2j7C9KZuwes/++3Tj5FRT3lLNvL6yJBINgegGr+P4f2O5vn8qwX+4GtJ8lbu/xs6zsl
jVU2nIMEVeJFVndT81nUCKMoVp2BEnfm9EaMdgPAY/U8ipeRfrrAPEcCHAVfpDSfkRfWvPYa9mSl
nif841Py4olzMX5mfAb95WP76cZ3jUbBD37NgPEC327kTDoPzXr5Kn39jPVzLs5NznOJHRNmBn7Q
XH2q4i7VThNeUlwLyUMjt63YzO4nc0WSxp9m/+w7ceian6V7HdUzAaPla88E4puSSG6ENzL65KfL
1GccXflBWqg1iUfeoKLb74bXILeeoUdZ2Zn+rhXCEnbUJKyHT4Mhgs7XyW2MTgb2Nu1E1xPZgGfX
fzbFnc8UpoAkh7dIi889f2dBJTl7+iX65cjnyr1q85kPYkKgMlNt0vo5+d/UnVdz40jWpn8RJhIm
YW5J0IhGhnJVvEGUVFXw3uPXf0+yZne6a3q7YyP2ZiN6NCqJIoFE5smT57ymR9LQPiopjyT+dBWu
q3pzQBZJOLr5KSto58yPStNgxmcF+H2IMC8PAwtDCjNMa9AW9alB5QiZ2RV6aor8DFgBPRGALRTw
PvQu2alX5pO2oX+2Ko5I0ifz51id1NpQ4zjIYxjt+URHwEpu3prsXf0FIlVBtNcYGVNQd+wM/QTA
mVTzCF4FvKn9NuuP+HkONA1pgdBRal1ILvaxqGAO5nvuV42YyXXgl7ca6QJByt+hMLSeYHhRz6ee
BtJavLlgVekJNN2njJ7UClTXL+yPAnl5VrTmPQoukw+s9bduAsYHY0mHyaw/osfDGzNc5mdjParl
X/GS8oln3/Sf6qMjG3Sz9RYz49V18aoRIWet5plhJRmfuHrugZnJxOmqk7A/CRJxBuhfAoylC9u/
pcGxGJ9qzLCIFrx50r4A1GJcWAs8NX6Ca82qPRaxidiq8Q973+1k/5/N71fIUIUoXVAmQTn4N9ls
U4tdYN4UeiE++nEObuPV8E6BcdUQRrM6LqFgfRHtklOHZotOSq+MP+v8WjN/jSbYm/gG8CQwFl/J
4hS41zS7WsM/xZo/q67/uk6PLNDydEw7cA74c6SJjDwZ6LdTLrVjiuNX/pu6iwptyH4Q7qxI/kN0
s3UVvX4fG+jQlmWxN2Et8Vs47bo6huGX07ITB2QhyBeVnBauUuMuqDhwJvneU/ZsYLhykvOA0i4N
HUw7L5286OhaoJqmRqINUAWkbjn3mITrlIO7K/XFJrEgKF7UX/GvuD1CzHI4nd9ejUINjA1szy8k
tn7XYcjekVzR1gKB66v3rnHXmME1OL1clRha52geJjVI2/YamyA1xmLdZs8LelmZcQKtAurqOga8
/XIF+OVogOzh+QaXrrvqnD75M16AU5fhZOqyNNS0Oxe7ezi3bLEUhiFDGDmnWQvsMpJgMGDB9a/J
4NUtqfEIzUsXcoEFYAsOfcsVKG6TfZNoHqHYCDI3Bn9wkgxIQjsBRXaaqtyDuJIHUs04oft/F8Dx
0QV71kTX6apGt1luz5uhTLgtlwESfeYT+YC/qX2OX0RJ4Yv+qn6gLovx17ntvD5BweXXDfoPFEN1
cYmbK8+Oh6MGzK2uqC+t1PWIDnkxLptUZBs04d2ANJ6Mvrv6BvkhrhCy8cyNcV166twtPEZUxBEr
uvBuw3J71IV14SlCQ1OjQde8Cn316NNUonBJ26O/Mqg198KrPPuclGgrTpRibiuuBPUomcAZpRQH
dkWMdVmIskZScqILsNnlrqIRSk6Y+2pE2QqQLEfH8qrG3TQRP0adxtiZFH/VtXMxtwkKoy4T+hp2
we0B5YoHjlavuiD1c/XvqYZQlfU7RTuB9BlRDdW+eSC27eUzqKi57orvo6g3PGf11BqdtxtPdWSo
/0PunQ4WE5o74Xmrz1FTcOSE6Ktv1KsXJkvkcV/MUzUF2px7SZSi1okn3BAI+Y5B5KnF+KKUDLSL
igimSuoXerMzSphf/C3pi+rqCFZbAg6VqjLiIhcewmRf7cxil76wsNTkyJFt6bikVEevcuaCoZ6Z
ajPfA4dLrmx9Q72rqp1ZMksGXmN5q/A8MUfUG99CHA/13Wqv6oJRBOTh9DQQqGY4FwdxWSLcYuXA
8CyYC1DIWJoEI3WFXGzHCA8pmP6MJjtqgeVVXXaIBYth+IBkgbb+Wi8Q2wS3yUFKBS8108Dp3u5z
6uHPy3iloVmpRyDkzUsBZ4DZJREfV4FXfVaVxyhhM/oxj5VRdavMVytKzZymBUCAtgvONwxsA6eL
u6a6gGIqHRpgh5yCV1gbbcecA1dz1dxraPDACCrqrhCR8ksXKUkmP5GC56JhmZS5D1xJSvEPg2qz
v6gLUO9ZCboVvJ8VXwGvIRvGgAGmbdxg35N/RhAETKC0bUi5imFDAYoyKjTJ+MrgsDLUTWRqocA5
ZLsBEHRbBepeeqaq+nWeMYV5lPwNHH94sasRHpV6JxWU1KSmD8zkuZQWPABqlCpeBSFYHlyk9LUa
THW1XL76RSPOrvFTaNntF2pfYxph9aHCzpI/c1URyO6+Vt29k9ruVIRicrXapdRIKngAzCM1lJpx
hda2Zg/qeYlEIFWtnX65TAQNNGooDJB8sUsVjlinrDk1ugiBo3EILJOxV4+GSGQQgsPqWd2qel6s
Co99QX2C2mnz2xRSz7yBXasCKtfVAp11jHojtnba+2rg09PopNApEGFim9bZQ2S9YxZwc5VlKUOU
net9S7RHwN5Y4KW+uij1hz3FddaI+vQkNn3OQ6vIeoHCRSdJ7QweN6LGWm1gcMVXi5QrSJ0QghBa
ZkNE6c9naHE5g3/ICmK/UHNM7R8GmSG/UlFxsR+tAJFwZqkD3DjMAeGfw/ZLXTMEpUCnyrhFPTVE
PAJ1NUq7UgVBjwCoRj6GT9K0FxUjXca5ZNfFz8+/rR8kVxiZndo++cDb42CgVOhkl2hoTKqwp7au
X5tGT7qqNmU58VDYZ27xlZ+prXKa2GNZu2o3ipor607t1wQz/lTLjPWIx5Wtq60TqAit/UvKUib4
ze1JxUDB6Ku35hfhdOUr89JhQahFoX5eSX7XgEupGRouEW70aGewi2FEIbz2xvSRfFB5UnOJ3Ut9
skoTKDmv1TRXW7S6ERXXUvQDLeKY2sP5MPV0eGAAqVcqcPzh2P7vo/Efj8J/cdpzBXAYjGoN5Li8
39oUqOeaQ9Bz2mM0WLb8pyaPehiMhBrdv/+4v8pNXYFKpuVaSBf8V7fUqqPQHeJfn6c295CjDaNJ
mFAPjIxBhWc4m0z3yK/bgznvy4ZhIdy65QMximihsiimA09rZmX9ZGz+/iL/6ghMk9rBw40WkmXe
ygd/aOlOYbWMHqAV+gBgQKnwqW1SJWdcqSBjaEGJMVLqilXqqtYZCYj6llFkFuRUB+bwebFOaktX
Me4W7zA9JmEh5vxKMTwqryAYb39uDstVBTMVT+vwmyfx4k0py13csdpIJgChXq1MtQUiCbZROYiE
Gqiyj4w42rBXjMVVktxPFzVT1A8hUKmVFXYsXyZOs2T+3w+U+WdniVsG79q27nrS0YWp/5eXeGQU
oDkc4K5RuFX3z6bPelKJSAcYfmi+9rSO7KtcTmxI5AYqs1CxWWngqJigvhdkwLd4zQCzA3mxASXc
XaltVQUptRGotItxBRbss5D+/iZ0+6/WgG27jloEVAut3yoexjCZ/WDTMFKLjafNpQK5L9yd47D+
hVrt8KPViJKEqbvUVBh2rjN7kkrleInKhHgZ2Vv1XXMufUjSxgvJllUO4DQkZuxpKsnjPMXHGDM6
R8ZVRQ3ZmreAu4TPRRttzQH/kuWqXj7aV/Wcx5znzNio/6ldRC0bPghAqe/MHE2IPmRVKjlUv1FZ
A/NLbTMjV6FyL7YLi7mifqT23tu+xIaSpS+OvpnEh3oHeH+cyAGFEo9UYty3YlsExHz7ovLz213z
MpVgk+Ex6/iOlI9DU4NHG3fBFqzyBZVX3EbqV8BSqZvhQDkGoEL8V0mfCfkFlSviuEoi1MRViQNN
MvgU1i0FUJui2ksp06G3/b2hj1hLfJ4v6ijFxhkz5uoMc6N4sAa1hAMC//OcTQLT1aZ2MHjBhoOW
emdirooegTipXY/oq7YyODPqenR1MFISao9qnZgXlReoPaliS+bXJIBlYtFCPKmdjT9vkSoQ4sJO
re5RMvr8UIufVXainiXYxb26K5VN8PGEUPX41f7Bn/z9tP2rSesIW6KQAWTMVeXaP3pjRUFvWikM
IzUnVZ7ehShQZWuVQXCrfPLt4/5fF7ff4zSufnyPv/1e4f5TQfz/kxK4Msr5P5fAt8234vPHHwvg
6vW/CuDevyTIGTR0qKB6qrTB0/t3/Vv+C5sWKg84W4IJsUFU/O/6t9T/JVwhML6UutRN2+GZ/q/6
t/4v9Icd27VsUzctx7b/b+rff1EFUSV40zZsSxDFf3eiUl53Db1HQU0XPeLBnCD4oLi0agaDqmrc
wQ2Ujbkte2d4LuGVs7WYyaix7DqJ3MayzPeoP3DaWzCW+sMg/kVC8t/XJtlx8YIzDMcWjOJv8A2R
a7SDyhYBhLxC9rfHBETSl6ujWTyVGfyjeKZNnIxmsitghEG1GbR90QAd9mZajIOA838DSYWUr/5p
w/uvVSexUQLxxuNV/zm/9ZXKWsYl3LYeiXWEP6zWlJz3Bo6gBR5889exE9F9Ynr5Jq2mGcC6ZkFd
oCYjX4dqQKi3+UYp39pqbq6fGnkIWN6vJZ4SEHtrOPB1wsm1xaxqqtgyMMzoN0s2ukAeRbvLsLlw
tNE+mBMdc83V7oYF/C0YZdx59Mo73frAty+eFyI3aAokQ3nW/zAI+p+ba8wXoBv0boQhLcukgfOb
+7NZIl7Yheg1//poEYo7s/SncSnfI6d07hs2iiyzXgwvNF/dRD8iFOHeCQTu7m53k6O5cO7QAXxK
EwyPZKT/w5YuVfD7U5XPNiyWCa7jLCaPbtKfg2Pc27QnG7jr8yDxFRnjHr4p9HkYBMu5NBprW6EZ
UwvwuzefsTyjeTpI1ONB6yEMl9EDqKEj3Ccgy/ylRTR/mvoZzuksn6M4//Aa+wHa26PVxGgueDMq
pVr2aKLudfFMtOLHHCJogr1vuoTtwxhMcu3R0U3aTKxJmsIT7M70vooT8xVxCcgmSHIDeDHugG83
Jx3R+9DM9I86Wl7bqBgeOgTAyavjbWCCWK0U0M5LvQjZQuRwYVv4rdnnL2a/LA9/vxz/Oxe2GUNG
0rYIWkQrNdR/yIWtySrz0S7RLYgalNuz7tKyd2+U9lq54C6B7dYjHOLisWkiqtlpGaLt3v4UdTA+
IOG0z2hAI8HrJcUOjcJLBf7qnNvelb+18ZOam3PqRB8lZNuzPrW4gAw12uojGXbpWtq5RKboP49j
NBkiL8kKBKymCGxiV0EI7U+WpT1kwXgyo1g+hg19C1ney4l93g1eisGsvy7ObK77FjTbMik/xcqA
IOWiUpcWcHQ1zp928zTg0PfQ5PlzvAgP+7q4uo/a4ruXTa+ZO+mHUPbhP2zj2P79ebJyCrIBiqHF
Y+OsLU1h/1aSzt3YxmPGphszAqtCTAYFh867nybjqU5Vn09fWhI+aexKt6UoAK1RW+4DqOkoLWKm
Siqj6bZ5gmpxdXNvLRH2OFfys3Gs+Aw61lhb+JXTD8JLDRXpc9YagKl0RFYogXw0IW0zOc2wOyLj
Z6QW8mIEX6cRNIGz9Eek3wF3g2FNCxDrjsDLsqCtcbKhvJsRxNsgQaGAV51KGjXHPutfIg3dOrxT
0P+SFzdxXwdAS0aqXWux2PuqNFx/apLXphO4Q9QHs9/AJYo2GLSaq0Lm9z1HnnFGjy0B2xY1F0ek
5zhChka3nKPVGuC5UY+12kuUj0+VhwLevNQnwwY6ZQHjMlP3A1QQjyx7TqPwHZ8jFAugUGD66Xpg
2aCIvrZp8+zozws46zViHME6oz8XLX2/Bjb5lNvDNw745NK7fiHstqk+Ybn+c4Cb9qajbgPgF06C
JY84yz26mpbceYpYXA3Iu44xvlYDnNFzU3TTNsrMFGHitkBf4mwIN7nI9GECyLw8Bopyl9OeRlFq
sKuNXnARRAFoDFrsrBs6TsC3ZwP4IA7Xhgh3lat9o8SE5k8zP6TpjHNiVfz7izToBuK9/IC7WLnH
Wmr5YngV1K9eYTExw7AWTpdeaIWXNkrGTe9F1YMzh3TYsCSkl9x6+6IuHqXU3d3Yy3gn+yp4BOOO
Ixjase96tPyEkO1+H9Fr1bMt3CPjvtX06OH2xesCazfNjHKIk66pD8FpyNFyX9k4Lm14Awp7iGUz
zMrasYQxVeFDBQn4vSpxx1gZeXWXTnP4vQqyr4nXl1dEaUc8t0rrLcjjac3JbXx2h8A3itg+wTRt
7wVqGwio5i9toyEbiujeyQkOemY5L9Adv1p9Nd3rg2284roOjQ0NAW8aHjut61/iAfElu7beMQLZ
xmG3bOvYrHe1FravmuO9gRd0dhZK1puqjqLHhf3ew57rqZHd8gCymOPHVN7XPQoUwJE9327SDeHT
vfOGxUUbX87rDJta6P4mDoNzZYDlQYEjYg69WkH4bXI4YWAB80TDOXk0TQR4oct6h7Lo9Y3VNT9v
/2oTyJe/fgHjLChG67AI2ED0yxDs+/XF0O5rM8wjYoe0YBewxuu4ig/Yhz718LONNC8eQgPmd22B
DayLyHv3gvtsApgqqi7YIAGAgbbXPXQtAtIl3Ms1GvkzHAljYGJTD1kjXd2sOTW5p19fpO2ih4a8
2bofSgdqQd+d//OlNYJ0P6BiBwWfhzO0wS400hHauLBRajRQ+Ski46DdvHmtyNx6mTUcHRrGqKCJ
p0Rwg0ZY9ZDz++DO8ay3WH/S4u6HkyOqg0HiE068zYOT4+4hU1DzRgQPqtaNbzbCrFMEe6ymW2t0
NOS3Fgtg15gC2HxlSXj11BvVv4qoD/zKmqfH3pRbLRnaJ9eM9VOieGG8/VNXW8c27rq7OEVDGwpR
uE1B3vpNXxp73Ut+trlhqAQHa8Navpdx9Iy990Srxpq/VAtFEDhcEskimwRNiL7d4XfSHQY97eg9
DvNecOgttBYzFrmMlzaZUJ3pUHNAAEfLvOqr6MYfetN+3FjvN7aRLrFa0QyRHWqXiUep0nhC7eJQ
TU0HJwJiot3svMloL6nmi7bzLllYXUAK1pvYK7vHIRTdYzNHDG8A2SZBa/gQd0m4rUJ3g9qGftDB
Ca0pAH+WbMKnKUFzwhiDjSgPoHfzcu31+JEMcfwFFCjFBxTbJsvJFf89jL5kKKpeqX93xYscOvxR
zZJWlPpnmqek7ovrXLw5/jEg6f6AF8hOz6fwDtXKZzFU8/H2BeKYsdPLOnszO2/xi7wvIflkyNT0
TYsikVfvLG8ufKo2JBbQ69G5iSPkPdzgm3DNEq3FjkzPhq+oaYW1sccCeeeZlGpurOFiOHOJh0JX
rQCh04pN4P6FXvY+3ACpWt9fHIQq/djC41UbNEoJVlTfLYGQxxnNHmBxOaL4JJ/HsRkwCYnYrjEq
BACoYQ0DKIdvb/++feeiKbRy9XQzlX34CGQ6RiyVWwvaNDs11ntj1gMWkG2HbB7qtDzSMWyMk6ys
HIGNdNrSy6r9wNWNPUpe0yOrw9tFqU4XQ5+0bWUuZKtsRts8oYweZPN4QhG8QVtnpmiqcs8FCSI3
M3AKFtNmMBbjTKbT7JY+f6uDwnnSpsV5gkOHuedifb/dpwiruz5x80eHjYRGdiPWXuw0T8uQ5j4V
3J2Oqt6mHivzNUK0FlJjv/mFTR0Pho70WJzhPYD5YnECnEnQXxBYqvMSW7+CAIskIeI7UfES1Lj0
6bFC6UE/2GIZ5a21KETG0jbr53DyZ8PUL5osXH/e5MT2VdI2MUs7elma8sSWNlySZel2uQvOIknc
p2rCuioRY3GHFRUp/GL2O3j7900lqqfODY+t3fenOLc3GFZXX/MhhcG6MY3hFeNq92AhO7XtXJlv
y7JmJ3bN7N5ZHLmqtKrAmXh+9jguIEXelpew+NHh74Wu91L4xjRlj41RVf6Si/ZZk1Gs1La+C9iV
29vL88aIDyHISSqy4wewZgwOUXF8RuqDLnIMeqqLm+c+D7cm1Vaf40257d3yCdocKOIx+QFFTsFs
cUpepoe6Q2wRdG3BrlLBt/tcEuO7OZbRiymxo4ssax3WvTygI4i3M0hHR6/cswPHDBd0ti4OIFkY
1dtwdL7GCVXDCncYyu7DIxpu3nGphL4C9bnLzOZisZEeSFHGe0Sxo1U3pCfhVQBDXCr3FcVaWMTY
Ijxj8ZZE1tWakvBuNFw+E2biCjWdeDu4D+bYe+vSKe/zCXnzJM/jMz41BvrBZ8TW0te5G87tAKlH
11gs0IcJFlAKAlEibZG+JQiUnFpO1yuw23ALWuMZib43k1l/ZOyGJdvaE6Q9HK2PNTYahwqJtGTr
DGhgoKKAhWpXoo4PqX5ahg+P9wnDYeNBFIWLScMrB1s/9dq2q4c1GB4MV7TzbGsbT3AmdPocT/jG
STZxN8GTreYHGx9z31o0vxAJCkS9tQXBXuwxOqUWWwfbCYUA00N31es9qOPhJe51hOA8jSS20EjT
DKBgpjvtyvJBoMLgVm2IzWw+riW1Q/K9Btb88xQOJXPrp5YIE/WyQyAi2L44CpQkd/6cCt9bcGHF
ugOG7DxfRSqSi5nvtDZDsPZCEQAnBWEiW4dHLsR3MElLuwVOXh0RXN12RuAe7FjlbGLnReD2I5g6
HEXYDRtk4JtjDZdgE2MWzXHeL4yhQK8reLZhKOKvDqmhKjvf9vqrLDwHue7sRz+H95ZdxhAls3Uz
9QV+IGG98hDrqhp8MjoUl6fs++JVvhZGlGTN5SUC/ryvS3eAnEkMgwKzj+fs1M8pLXCmpYOxMv6n
k02DdnzR8bKBa/zVYW9ZNTFGuhF40z0quu8JGqjrwUMJKY1IY1LKx2NzbUwPbXgZYDLTfuVkTZQE
/zUgLbFdsvmHN6cTAiZKFlR/k7kz4k+KAANSROdeuAC1hOYbJjK8eKadw9RDV0l/dToMJ8dSBhC3
k4dEd+QmNuyfPUFkExmo2Y0N2dpME8E0qE23yZd4Vm2MUvbbGdcJ09WCrRVMmV9YywEFfqgprNXT
nI2Pbfo5IhOEiHL+MKcfmkjcHXnd9JwX4ipeMUsx0WuZMqz5KD9js7MVkNPRVFpO5wB91imoXb+H
ZwI6E7tCOZUnV4m3Wsny4boQT+waBELdugALQnmY9GIzV4j4ZxlHKKzRswq33iGqJ8whzIuOfKuZ
0qGZM7raQKIk4bK7GyM9XWN04KBlXYj7JHXPrV69SGQgtnZt3suqrw9Iq6/6gelsNti+VgOy04VO
pREXtjDsppNDqBc2bt4WWszjPP9I4GUYoZzuLNSBUP3P2US8BruKGpINyWRiauUdVb5X1DoeZ5gd
yNpDPytK70cyj8r/GN4ztMBd8eIYGarKnXENSygbdY2qONbRTyKcqbOgut7OKFBXeEyhpuzsBf0+
6KihjauTc8yW6iWkjp4j37euzNY9eTnEFiwfGn+QSUuqf8jzAcUuFC4QOfKePfpTdiLaCwzCEQlX
lIXc/AMFMYuOnou+akTZDmGslfDS/k6diRINr+xRODz8hEWSamuKwtp2dIGLLgtT2CMcrUwdtpPO
5m2HwSUZ4uVo13WwktW0bwbif9SjHeB42rcixM62gKPtSaiQWYsuae7hM0j19GdMbcGvhCyP3YSf
TOqeSi1b2A3MYxBawVNR2U8kVcLQym+u5T5NnOCMMntfSgfkIpwrc5IhyJMGardLNuIivbfAxTy3
GYVYfC1r4B8cpha57BB7ohjY6adoqD9Lb2Rr5EDFnJxXet+jZhI0mMhNqNrGiM6dbc8dN6RBZul1
PpatFckyRMyomz5rYdkEhPoudcLWX6rc8lv3HnyetQqH4rvQ5SWc6eYUCym2jWWy75Y5dSGufC11
kjsB2dtEJpkZ0sIxY1ijwFjrZQlGaSFEFMgpukl+N6h6BAYBqNZ0eFRgfuK7Ni3NqajhrgZiv6So
gA6pdTePPDPZzDr4SIkqozRWVhMWeKHIrxQFypWxXFt9SrENyHpUJLS7zHDoWEnvLmyB6Y3W0m+K
Jd9XMkgvBeqyVf+e2qBL87FssVCST8hLUdUhj1tPhrLAMFCCnCSyohWkDaTCJRCtEFWNqJ1XFO0y
+DV6hSYeY5C3OYVvyDUbcJVgjImlRYT4VIbua6GhZw+Bc6/DDt9FOUd0js8+3LAGDlrDM5jjL42g
5zpUHx1eEqteM7b2AA7ejOCuV2To07Tkd5rZ3rne+HVAZTWUP+Y4R+q7X5eI8dtudlc2yAMF9jN6
yhxhxmRa64N+Z5noBlZwg+oIVaxevmcGxBNZ5tyN2yK7Q/6KpNx6RAgUFRUvQH7X2hkUFkCFzE9o
dZDCpvj65TYhwSgSifwEsWyMcSBJzqGFKyzuiaAuRkrssmYrcgWeZgla8JC3zHXYsnfbWneXtpxZ
KohZa/J7wFJoh/o66mZC+d7bM+hlI5B3OlVAGx8CBPoQ9HDr4KBk0ysZZa+j7mybdgFenpnVTkR1
6o8RXtGATHSEq89NuzN0VMvHnFGfcs/nUNAeKQ3ZZ8rCzUAgRZSy3MqUarAlqkPnRsCo9el99tjg
q4Kxgzu7Ml2OaNBw/LlyYh8lArYUAxUhKxl9gTrhptHJjFJEEjeStHbUWRWopGz1DLCEYZV4AsTD
4GdqVmJDg8WZsuXKh6NlZNcixhKxVKAdS9IrzWrrHEGyzwd6Dq79jGegBU1S9Cw4nDxRhTfaZRNJ
FdAomlsQakbTHda0bjHzfrdl9CE0B9P2uHvBhvu56+u3qOjxjB6KCssekNszT1gujr4PyzUiXyFb
Q3C22B+2bjDt3Q4tEKuApzlL7KcSKT4MSl++ktTetLZK6wRlbly8nrsh2JKc4hhse9o57Tg7YPgk
cCd0EUJz000zdpiuxkrXLp59i+hA8A85a0FwCgw0/FsHAdNuKlCzRQHRTYxXLQqcFbRYjEVHpzgj
QQUoqgBcqvUlG5CjHYaIGOdaOmto7o/thKKEHWaKKgvmNgCi0uYxsiFJm66Zp2KbCv5GG17xNeoO
Uci6kviComaPBHjOUbceVuSz+EAo7bU2JpdPx4IHnAyHEjOa1UJafWrz8r5FqpyQjt02zLWZeqq2
bOSEwLQI78n0KQdahPbRQUayg5qPYehqXNgJO7mvTAo4VTVV1HVbPqEDzw7z1arwE3LHR1FRXQmp
6VKJkU/tPD1EbnqIkenksAMCjXxzDrRdZkTOqkqtsx30R5oEkpCWAjmLKxStrRhWCp2prW4vSFQ6
EVTv+sXT3YV6GnsJU6nGNYlmWuPXKNeuOe+1B80sOVw0GJQ1bmgfigyL8S7F8r5t3OKoV0txlA7S
1X1IAGxGD9q61ezHvmtIYXpfDxyOYgb6t0mJY3YqMMZFEG8lYNpBBK2/1jyfM4iOu1SCPdZgf8fY
wpwnvNrgRyaHBp2tUK+/dlMzH5ABT1eVnbPoBYZCmn7gGDm/mWDLfKfSTbw/u13QE4AR9EFmDD+T
PX6N0dZCEWA1OBtHC/V7A85c6aF/0thLj4Fo9jjZj+kygbdou5+hPSH/ZEf30sAcQY4fmmzuORz4
aHeT9t57LptfNJTfWoFfeeOa9yQaqwlxMAzfot760tbVN9wW4fFubcTyYNVsksj5nGZ+ZGb5HrLt
nduPd/1MpLaRo6nlJ9nYJeXsycY+ZPaPoN1HdAa+VkzwFvVnNxzeWjAbyqj5VOc4AvTqJqEhv9Di
0cExQZ4ccWLFIkVnU3a+JnPqAP7lfCyTH6AaLnNtnNCRQUD2vgrkZpgzysqekigewFZSm7Q/q9H6
aAekMZwwQXI9KKnXFpf505lYT3k2vev5jIWCK166lmOLnO+MGeQlp/jZN+AuJORlKzvnNlNP/x5Z
E/VE/YUSGPOOOD5gSRKOAQRIqMebyOYikxm745ZNqKttrG97dL+cCjNzb1enAiVXDA+kUAsjfrAe
h7KoDkFQIiABoxOVleylwzdFgy8UVGS2YwN7w8NpJ3EHHDxr8ZylxRt+d5SSp+q+QQl73bjYsdgJ
x4pea6DpWq3lh0H3mdbdmxNDi6bIpDY/i7gyPAcFItnYXOwjHQs705EmG8lAD0U3oeEoGOIgywP6
mOgLDvpPL7Z1VXBB917R+Ftwr+2+bdAfzWoFvrWcnuo30qojalPoIWGBO1kf5DrTtok+aCdtzNG1
HpzPVqpKi91ZdxFleR8OD+IkHS7DDXmp5qj9NbnvyWLvkpEeXMHuAuM/INpnpOZIRgX3cY753BLc
IVV41sSE7pl866ifcz2V8qscMcpIA7itIsDLWOIEiiHnfYAS/gZ9iuGpqgPpR4+zKPsz2ixyV/O3
3WygPYgWTVHCMI1rQP3QxEa3fRCtgZSslf0YBeUEkX4LOJ6SnE9fKoV7Q+iDKgZ9+k3QWvl+pFbu
ezFAvS5GaIZa+Dq0OZSX5kJb3piPeRto74GJKK/ZkoMFKLNJe3xHV/HoOfhYaCWm8hEuUE+12V1m
I662mo6DWSJ7cEa0YE/t8MpeHu7bEoEwEFdO99G18as9WelFFJyvMOnCaGEEemW8FcjlPohoxiN8
wJU6aRkTKHXobc4T5vWgQIgS/VtUc3yFS/xANTveLdE3q1EOGE2KklYEz5AuhIPE3s4AYerTMGaS
GW19Mm3Tz2W+UZ6OcTd+iMRYAyDkQYWe7RdN9BwYLJwW8VmwaaX77DjZ99YFS1Bny5cEOpedLi4V
26NbHgzKigDwndNkJF+m2aQc3Dx3mRS+oafbMq61R2uJy1Xbk4Zbc3BpjX44NmVxKQ0aAF4Lsh+j
uIZViqhvPh6UhbWl41jQtHizh2WZb7WqnEnUR06CaX8APZIAeGdimQ7QcYb+ADCaqp8+3g+OOCC5
7JTliLvrgk+V7RI8Q4/KgkuyNMD0b0IHIgieZjUlFbcHdUHL2K8Jv1ZQfVN9xsD6YoZVvDewKgaI
2W4R1nmvnSlAKgHcljsaPridn13klft81l6NwrnP+iE80nQHUFVwRCgy86HRzmbfH+pebMPBReZh
EvhfOpsqcLcFWrsVPb+V7XD0yJ3wJeiDL5kTqYw5+BlSlhkN9vmhw+YZZaIXSaYq9Kd8kF9Ka2Ev
Si00E7rG13pZkQCgWZNRPgs8iXcREDL3KSg9Y5PoBCEe7mUuKT6Tx361kW4nCcZwdggQjagvZWpi
cy6DL1ZL3dI+67EFPrpGr7ozqWLBUUWRdvTHeYQmoOPQ2rnvqehgFTZvqVsBJ2iBHFI6WuP51e7G
uHpETNyfkBVBoSDhZAHxaDWN6XEYkhc7aC/kpOtg0oAkChlsO/p126Ha4BvLI00xXzKQjEgQNqKe
NBqbIikK0hEX7ZMG+INhOoOP6jE9T6svNyidoG3fgYMNK8BEfWqOD2GFQyfS3DyuuaSBRk2mIOhO
S5KezDa5Lwt8+gSOPJMzoC44VbiQwuVKKa2ugqlCOG1ljQHS1s6QbTNR+7P3HkXOkxN4+r6kJEFZ
ok8ozJYkmYk9onoWHNERewYAgUSuRqfSysIX1KRhXEgEAxZcQDyLJp/ewZJBdAW9ABPlZYA4rF9r
PYjWgWhSAPgmzJ91CntaRBk3bak0jm45PVZFiwhuAP0fF3Kzzrc3EbGMcrWnx8u7ts1bkCbU/PQW
YTqOI5dWc6620f0kNDhrgiTc+v9h6ryW41aybftFiIBNAK/lPYue1AtClESYhEsACff1Z4A7zj33
oaupbu0tilXIXGbOMRlprcLC+iBQl0FhV0p4rmfLZ688kuuc2oySzJfJt/YJyZ+UZq7cBbn+zOce
rqCKHoYJZe0UXhiEkhzkzqAxua5crLpRNJ/SL7vOrX3tVd+ih1yIEyjaKhBamiOxzdmvhjBzVl23
tC7CPCbBQg5GUo+YLdgLmXJuFifLmA+5l37HDrewiQd4IKx+PWScTpCF1tAuxGGuQRqiX13UnDAD
nLnWdB3sUrDX2tFX37Av80EPARJAEpDHM2EB7fAL2j8xjWz7Ak91BCPKc4slYSv4OJyIPz9VABdP
SLWjfQYztZoEAt6YIoWANxK+fmsDMXJqsnwREV4jsMVxtRF9e1Ql38nU/UEB1zOXCD3Gvvo14cnw
LKo8357sq+3kF2ih0vuVs5mGpqzuqi30arBMwLEMLrfwEsKNdnrUK6bYyzFlRehz0EjfvsUVwEtU
KJ5jlMf+HnUy20/MuLAZNS9U/C4Xteh5NwRGGBc9Ve36DgumkX9ZadxiM3yQ3tjunfni00uS4RYi
uUq+KzZLrQ1tLHYMzKWd+1y6IAJxmv789zjjcOajs2ma5h1oIp2Yi0y4Y31k9EV38sjC3Idl/uwl
2aOUBezPie0oW5btENTWFpKxsZvPMyP5oCAriQ8+WouMVbpGltOEpAYQSiLWHXivU1u8U0GVZz0A
QHXNcQMRipYlyHbzAEVSzb+9ivzj2KRoh2kKDDMu3OIDsP3JkPaNjl714TWnebRE/CepW+5AA6ou
Mc7rlHtvoxsr3bHFjrBnByihapdPZEGh4v6j5d60aJnJGDAr41GJjyy2yBEEB087OnsPY5zvhcsP
ndiPXdiQDReK56RgICT8uiJJDH1WRw69qbnJJ+QgbWC8QLzMt/Bm+u1EIgzQ3L7c1Hnzr4Y23Y34
DNOYrWLIRJrf/mF1QQV91Zj3OuhJSqoQQWTpgGPIksfmpZZJfbXr8CiJTCTYyYJ+LD0Ok98gde7B
6EI56QearYZeXgqeNkaY29DjSZFtglqjHMXeS9QVXZhxGYIP1ar4YkNNxk4IqUkq/ZAP6DhC8bdo
S//kN+3vOHxOqiUTnGv0lDfCvHommPCGz2XqBXj0iqS/QQp8TBomHK2pCayzizeQNoe8rqt92LHx
re/ughUiaQS2blT9hceeKPHeGkhScBs6buCd7JoIMullF02fnuiv2IsXvz8CuDThqzZK/xbTOgNJ
C3BakE1d9mfuH/zqpFSakDrI8GoA1bjfTRIkxySfYzihJriFGsBO2t9KzzuMikDYWA/3xgS44JOD
svNJqDqETXSu9dAc3XJklYkCwPEeym4yfk+SEVkQU0/Jwosfx3APQhRJSVeZJ9mk/SlpsOM547jV
nX+2/fAEcQgnnI0wwm3fIZojy6s6TE3dDRHcri4qZ1dq/FRBjL2bJabAOs1E2Apoek0X2I4MzPLR
QqKDzhxvsSMWGlFl7BqDtkPmDpGoSXiF1Mu1bsQz/uwFFeVjHcVDeCyDT8WK8dxN/tHxaK9qO4HM
Av9RzMZ3nqV3a0oITELCZqr2kM3s2SpyCjTmji3jMwc6EXL52fbUkX39eh7mkR8i2C/y/nZdc4YL
84vjKiA90H4sQwK8TElWRV55zkaqwL62YNflYrHjP9rLDgN8F/paygDHZNwrogUiTk3bdsQNTaO8
kIw57pgkRJv2dcrEyxTmX5MF8Eho7+owydsgc0ItxYx43S9TWQhiM8P9FRzB7ph406sJH7VhNUcq
O3NxQN0RVNkSyWEOkbi0IM7WiWATS0uXkP6GRyqAvM/qQqbdxsoX4Fg0PiZGd2dvbO9tlf1O5+Ah
ZOzEiCZmWmuze9YVRkJ9bTWAXcdUiE9yJqfC/BrH7D6Bsd8MdHwIi2kHTafG0DqRX2rqK+k6FCdh
czMN8wys+OQnLuur0MZ96UU3lFJPThLvKykou8T8oXmjq8QkhfrDX3rZZquVsVAOHf9aij7dINpo
iBKnVe1a+dZ1803lhJVVzKTsoXk15lOrkzeOCTxPjb3tWCGe8IoCGey0i2GDwyol5Hggb8kNT/nI
2rYF9azK6dpZNUAv55LmRb1l4fcy91l5clVz1lMWHoX0/yo3Qw9nUegWzMoXVKm5RiDSogzT78Ke
6FQV9y+w3WRdNSOSvAh9Tez0x9JkLJ5KY4CREO6RViIvNtwnDOC5T5jSNEcMf2t9qNoCmn3NmYRs
60D/u47Qmq2S0WnxTiLtMSeAp2xJoH2l1d1brKZN+JviDGqWqEO2JAViI4ou7GHcA9ZsktLj+qz1
jJ3hmoKYrwkkuWv/yyEUQyJBX9iEn4NatGfL5BTld7l16Z40orwSHQyXUclGmvCUU+sb90ZYezEi
g0zmkLqRewwJwclhjMS40Ti3bvMexyEf2jCmTPWDI2RSxifoYFJvypECRcc0Jqku/i/1y8ep3yVo
Lb0D9LcgR6pYKONPlfjAdiHojZl3ZrhDfpHBjaZQ1cOgqB4sxp5RWoZrXRFDlDEcOKdB+sabXzL9
In7P7t2ngQRKqxxJ4CksEkCRPtB+bKKIkzercrgZY57sWY5GG5bhuKdVyPo85SF1i3MxXD2NHEDM
/4rUunIeTzACSZTR8pds/ffOI4wBq+Ix0fSWnZVt41YpqvaCCjB5DtyY9J+6/BMU3j3FbkpqDEsn
NSGbls4NGMtj30FXC4eUtaPLFDI3ZvIpy6fCNL6jFqYGE1lL+XsonRB5KaQ7JsJWDyYNIyyuzltg
Ym4qJLvmgpujS7oCJ0/U7CcS8+wRPZQd9Tzwvn3JvCHbdCLe0cG9WEXwe9b5P1YwMGqMUqMgwSOe
Wyf6KJByg+OTJV/+VY14AWPMDtnhA8jSkzTd36GLFCHV4MfnPMBZ7Mf6kAlnG5Bn4sxF/cAYvJ+w
2TYLJjF0IoSucuy2/7Rj7/yydfedsNhWBNpd6wCKis0Ukd0Pw4jQbLhqwnKbLY+rqwilgi5Mz1Rv
kZ9zh/YRvmK+ZzdtX6FDYqFPOL0V23VjiB4zWB5HeylO3eCrccZLsrSrIQrqra/nQ2U2Zznn36ly
/F07dLu5O7dJdEtqJNNIXP6Wutqzz/ykMEOiROZW75ZYJYFMM6h5HLPsK15mBVxH+WpC0bSJGhIs
k/Bmp/StyH7Y+8gZevlI6mUz1+9Asv+YkVvuvIbxeBzrrXbCaV12LhoFuyoObv8eNWm0Ra9drWQ1
cAeFJSkv1ZmoJEIHWSB1vtlvolhhWtP2RYrhqTJ9TTJLg+dcq88pZB1VT3AMnbC7GHgnQB6BZyU1
VvYQXFiSsyL7kMm33Y3xYRi40vvkayLyF74l5grHj/7wIHr7KAUsGObEg9UoXVZw9r8JMYG3XEHn
dvsH0hs3yG7PBkFfu9HTT1wZHHRyebtcayNq58/kY5SksaHnRYE+uiNqjyMBgxTFen4tugRmgCJC
z0uSj8kF61M3HVWZtWVL/9jZyT+dGOcZDwtKFP+79FdewwdBdxqBsVuhVbBp50cuB2jUmFzdZYhs
ln/c8rF5I4MEMdNrM5gXMTDjGEsPoXEQ/2alR+ABOtpM/5q6kFJ1JH3XJXwa8XsIQZxowQ6lHkwG
B9OoI9DUyjMjKAzhAQ9N4/0OE0pN7EgHIITJmjjma7EMxLsys3ZDpxvepfFb9gmquEh+BHksDjsf
IDnK8IZ42jhYVaH6Avb12TbECpfOSHkB9jIbkaxVQnwR/WDhAJ3fZ4VOYGTKZRQoYJsRVCX04996
7B4ipIhW4zdHr0Z1xRiIQFAreYt0s7NQPm0Mns82Yv2ip/FN96zRsJa02yckzh+lReps7vlyp0a0
e/7I2HUy3ROz+PRG+vSTPaZkEPHznEMdvf/sw1tjera68VeuCdu1Mj/fmrr5x/b/jZ8aXlr0N2ux
xI5YWYaT26wibA2FtV6Pb7UTPoSZdUt8si3LkPFdWXvHyrFsloJ8AJ3KzPezoKFlxVtj1KWeiFly
UbfaFDMV6wAcrsXcJ0dbZiRj8IlIwhpyY+DqlUllsm/5figOk3U+CSD2hlyPnH5Vb76UTfW35wLf
kK/yCBY22uhweFuO2tV0DRy5LCM8bkV2O47fvdtunWytoLtDO22D6snumK/povw0Ko1kuNd/54am
a7bzaq84aq6Vqs7z7BurwXDHTe1oLlZCZSPSv1e9vmVB/C3i5otp4dMAoZTnHm1x48zRyigc46Cu
ppMto2FoA5MnRha+2dYfkSXJzuQaqdwvz3oZKsHN7bePbLT0utDDUxrsPVfElwAYX0RPjhSb9m4J
MY+G8tUn+tFuvWQfdBGIhvQ8aBTXpSRsWmB8zv15K433oiyfg8rymTrP9D0TT3+kztk8oZFxtq7P
30AVHKtKXchiWsSWeUL/BCUkluewoSiuHftg14pcPrWQAUMVwiKDh1R5d3NCWsP6+WTys58LcTLF
GO/CMmXKbjHzdZR6bRvnCxUYR2sS4vxtSBLAy0VaAruIKORcS7NiwyqI0alhkyfcVsa6SNWlRy3X
9ak+GuGwrIhYwTTW4yglsaNFku3NBQuSpeD+Kf/XOhZPSTkyt1j4RJXw74Qhf7vkSWxcoHqclOqV
ATwz05nHuhdfqlP0E2ODLE9ZLzgFqDIy4lBl9oQlC0gOcGHHbJgizi+R7Wz7muQce2R6gkvpOrBD
XvUR9cVcMWpQMv5QcyJ2wzjf0jp7q+SCDc6P+HkgXgeAtwL7hCmV+E58CtQqXK4iUOeiI93aIAEx
Gy2YXLmdrltN3iZwg+ZclchjtdEviNN2h2ic4884tYrplmdOLzbvi+kTacyzBNwjLuPboocm1+jg
NCp8mAODIoZ7sKeDmhIE/Vzbreto+D2sg2wayrDUX5Yziz023HI9Tsjie6pQrvbcRHc9xeYaLNQv
0h3TdWaUjL1lBZ/VRw6QWfoYMGc6CY+0pZjgcyIxDRUC9MiSL+Egb6mXxqqxu3tn0XQFrCdXEYTd
TdGyterqi++Mn7Y/DgeNz62Pu+lYeuoD5PNN5CEcfF1SN+8o9vzJutZuT16SkWEkzKxtNuVyjVQE
HqHRANpF2Y/Gd60TqMfCa+tdlRHUHQCcJSbUngl9mGH3OiWRphk/aKwGd9GIfi/9JeCn/Nvi7sG+
VLx6wfzcDgoBYMAfPJvNuqaJQ9DoH3sA9HTQL51rP89zA9pPUuhUXffeTeF+JNg2Vfg5uBLIfrPe
Eq9/75VibWfC8o2N+qgE+6W+jzfEUbz5dvGduPMnM3JCaGV3y6vhIYgy8hSCYoeFKALIxyFrjLwJ
CuW7t/AvKNrW5kAhq5pT1Oh3z/f6K6oIUkg75h6B368ttzpUxFdu7dAdUEa16ToBodyjHeb/JzQ1
N6lT8YgGlBCrydUbwUm/qqkOKMnGdyopDGNcZHXMbdqbiLczjHP7cpyQSVrfLN44plKJUMt9X9IL
DOGQZiiHJytl2Mm4qLwUTngYwpvRsOMSRC6F5leSl8TuAHh1yZ3ye0VO9dRMePGbZkt6IknNufEu
cDftXL/6ChPKayfIrkmgjqpyXCggw3zwRlb/s5us4JGhdQwwnfsqpMh3CfNFZt81GpEgMUsiFFQa
gg9QTRXrQ1PsW1pV7fGA9ZWbMicF0SJ8rIEdUiLK1bk+lAgJYoO8sQyNyRoZzB+nC26Z5iMt3GXK
eGa0SOjG8g8MSE83vqJQrgj92efLrY2rUK4RhTKDCAaqd2h83D3M3GeYuqno72xvgB4xuwPES7yF
Ydur3iqYveo/Ix7WXWnUX07Rc8l/gwSVa7MlXq+JEhfzbAppwE80c31Kp6V8Lgx6JZD8+Upn6Smo
Q/Zg+cTc1/2DjcW4Fu14nejfD+j1X1ncsFjyt10nESfm92Rob0nnUQUSg1GMN8wp+aOc08epzNyT
U2fPvXEbw/HJ19NCSU/PiQRvM5XRnp7BP9ZV+jEgbjmOAIWLRl4nSYSuahJzh97CP5tVFu0ntzVW
1SLpMZx3aQNRptzc1yWg8B7zHTvlvKXlrb1bjrBxCZh57YUMOVeZyXhvHq4wGBKc1yEBlkE8xDjn
xocUaSeHUf3Vo9DsYh5HMZMfhrDSE9khja1+42JTXLnFwoBMi6ci8dgFZ1jZEv9XljsHVxYTgyDk
XlMwX8fB6dd6HL/8eh+JgCzUPD6RgMwmyiye3DROH5kE8fyR2TVeUgHXws+aXbQQqnX2Ns5puw3I
PLOJ2op1cHFGxFUk7BxJZvhZWhLv2OtLULR7A8D33sfJhtDUXwdtyhdWHj/H6MknMW3MKNkEjPoZ
vifFaape01kbrPrIkysTdZkQAVo6cTZG82PYfqgjq9y7UBTczjyj7ym3QkB18IXcpm1EBTozjh3r
4pi45YHfQxOZ9c2q8h3mNIu6WI3K3eUWl30WBFdSTdA8U42c6mUtUPf6USYoZlmmLttStUo5A8gd
wShBGDkhpzwYEVXyOJJYpXX0q0T/s3YN8YnpJUQ0Pobfvlc4bx3rNSfzN2qYvH2ukQ+k83Q1dHov
TFJ36yY1wVkMDyNMkJHkinUfwKIL/fi5yKU4OjX1TeX8lmnAuMFaohVcF+CpTo8FXtFtprb2CKd9
32Az2A6lCnnutFpBnsikuSvi7GR06T2fw5TbMVv2lbxhgeAHjR3MulX1b3Pw/uYOpuWMEakRufmZ
7wltpWeXB8EEnyYfQ0qwRMuah9au+zPKk30Zln8UbvXj2DjbGHrvMsH8g3PiqaPC27VcrWuTAtsz
9O/a38z9sltvfBhh1bhkmCwp0CMFMpCqaTUVL+zR8Okvu0w1NV9NUSEGDdGWgCjb0iTk2w4q9Nqa
vgKbpivFG0UUN6EAXTR9ejUxUGXeKAZ48hTpGqGJZx48Lm1SWhnRMgTftl5IDNbMnjGrKM+8PI3O
BZUmlnwkwImxqayODozMozViQmdfDuD/scavwrZGOkgi6A4I947UzHxVd2RWzi3x7gJy9Lry+cMc
Siobvaltkk27bd04oy6ZJc3seDBDaGz1BMYz4U9bWU56xduS12gabWn/NWJVQX08lRw6fNbmvenc
K6Z9zJd0ukFDMexqnbzqRnyT4n1HgGGOEA9Twq1vcwI9gFPBGBCYhuNZDfQQKcBW190mLWsNkUiT
vU5HXKr9Wfd8eEx+25zpixXpy2TYzUNumC5vH6WY7JoPC+7btgnTKyPlhZGiJ+50lI3ji0WtB7yO
+s0I1JPNumFPhgDKC+m+4M77B+YsObr4puiF7f1kM1xnmIr7cBiCh0w655Dx/5Ib9GkgHUNOFNjZ
TTIGWZOGp7amTAhzs1jZjjK5W4DO3QMZFRXTcFyjsxsImGhMVWTbJA9Qw9cka4Z7r694X0NZPg49
XpGuJ5+FRpPhUXJCbVKvXR0h4HXV4xAFAdWTfAQRd43GSZ3rqGtrLpjpRbvKYLvPfIRV7YkrVh0M
gh2JifY/J6s753lSncLSYIMU23OJQ68LSXobCw/Qdkb4rJ8evXAel45SHhwPeUHZ9U90PQ2yAFCc
uOZTYhAHaHaDOz4IzOk32Tm/XNbiZX7hs5wfA9n8QRcYHydvvPwkVbLD+KrFiKVmya3sPfIhPTs8
V7I2r20aglFish2xWDl0GNrVOCCa9GqkWQ1jnATB7ZYJCApFmU3EMhjlqYMOb6PkjPMDkvhwxxZj
WltSVTdnefn5qrfM+NT00fX//vfGcMlXEGF+yK50We2zElh8ZhT8UPHA9SPCeXJHlETSHPdt76Ll
7+x4zzwZyE8SEv/bAZJUIdUDKnQsqiAhNoVl6zuCwgDrK78P5xEbF5n9bkPP3lLykxXIkHSF3SbA
pZhGB7Oj5h6D8QghYcPzXHyh+uesQwAnjVK8TMWMXt5Z+u/W917sMvzVpOlS/9jzm5OzMDAtmd7c
sp7fSk63IS26p3Twxasd7H+kfKw300cHLMfPP1IFVnAZphAmnN1MTzAN9nbtlSffQ4VoNaXz+v/9
kmvvBsH+rdF2/1g0Rye2yidveUHQUR0R+3yZCCWcSbu3yAyqszPBDo1HZGpWeNaGiAmN7PxbD8Jn
SS/eEbQDurkM3aO0zRfijR1YdEVwGpISLf7sExXQuetUWd7ZmiPvzBPPD3bk3E1zn4z1//cy9jI4
91mAqMtP5y2eCWaU5GGQD1q7T6XU4mb54hCqwiZAtBkOqSjz1xp3u4xG52kczPwVoMrNlYPzEAZ5
chN2/6Ym3nhhauvQdMb45EFieSyjdznN41M7efnaLcZ2N9mZfzXsCksvZo62D55qj1AWKv3or8XT
G7h5cXLByxzlDL3KV0G+m4VPTLIHPNJbpEw+upFtR3VyyHKpPuuMizBoincMZqeqD729xOixKZLU
+kwxixMTC3q8xGa6mkIrRF/XsrtK28fcCcC2w9BAoLfYfF9TWWFUBVLgYyRm9D+FSC6l7ZUHlVjZ
QXeuefl56fgQ/ffVzy8tVgCrNK0PFsOwgzGEIVIolMhh0b+GUxJfg5Btl4f0YaPd1kO+Z8od1ggT
MY0Y3mwFUXzgkj4Kt9smutbnwvHU9f9e/IgPdamWv295tALHQiPyvy/xIk8dQvPaoBs+lj8WeZSx
BPIN0AyE6yRrjFQTrQDxHzmMrwuapS2AruQmU738deuziFk5rswKIxGJCOkGaVSeXETRHrCkxwfX
Ud7JaMmn2/582YPkLPDTrlsw+DzrFfGLsc0F4YFjaev2ccqR35X1VJyGhdNiiOgLilC9t9zAOgfD
bJ0z48OuISeA2RqiVy52Y8Wz3D3SsKFjyRZYEJKq+uJN54lQjo25pHObo22uK6+UD77D7Gxm52Bx
2/xsElTanQrcyjszJxBWSf3PdryrX7jisSImp7Knes1Ix3wKON+Qpweg02djb3s3H//QG385jSVj
HC4es9wic98tqU08qzl2CUOjOyaebB2U4e9xSNKzh22c5cLEqjCyd3C/pmOPhYCyIaGNKepqcbEc
Qf0gtxst96Guy+BgF1TiBba+tV8W6O+Wn8PPS2wiwdFq3LWuSfmxmIV7W1xR1NtHd/GAxxEzWlLr
syfLIpcpx6+yk93nf4fFQlmfiUYjYSN/YwPDnGChwCgUBRtzrnvA6rzz5txqoO2p4C10EPhjJVJn
dldNe7Ab603iTGL55RR3Fo3ultjgmopIqI0cHTzisrxmRpZsgzEZzya+m/WwTFxb1rNITcIzWt/o
bNm4XueshDRvm1iEJTzYkZazUF78hGLuOI4xF3hIQk6VGDA2DT89G6gqBu0DYm32tbiJxmoe/3sZ
qvoh9Svkw+WABEDdB2YgJBLNJvPsNARzN3+KWjiHbgngsin9mJT596IFnzuYekAxPNeXecgqTrLx
mNVO/sYblZximzhoPAHg/ZV1GhzHfNu4RQeVPiX/N6ii7DJWjUKu6H7KemBAKJyBvZN4aUTcv9Z+
k23ETF3Zuc67lTZ4BblS3dLr9yAFqmfLY23EZiHtyNLyJePeoV+CqPPiwxkdsSHWND96XfaWOjMI
iMl+bqwhveV8iGJ4L19zTkYL49pjbLHdCeQg311qrC05uqTl4bGL5zk/O3NAYKAkaFRD2EFpzi8D
FajDPHQHd3TWFbAV0qzogZC7c2pXeGR02WOimoCy+r53r5TLTHhoG4a3ihQllOC3HJHnDRMJ34s2
/4KwmrfYEBC60CJsWJkXlyap0SX5rb36wTHJPIjvjPVwlDLo2s9kLb406Sjg+WHbKqZCXpRRhPuG
IBc0O+PZBcC15XFkqZV1000Gb5gXh2tpesY6H5CJFtIA/W8xXU3eOrMyrhSi/YtjaJrq+rGfAnvL
wIjaRCQeph7CUQ+jbsn5/IEf5bNmudb99sjrfnazv4Om+PUYTNeILqD74JWzEUJyTiTY5AiZ2kdV
dlUL0gEfqn3+7/CR4Bf0giticPjC0JVRYjS0qHGS6oHwkTVjGJIA4mr6JZB82E6Yb5ullRg1nKiZ
0u7ERzOP+C2azKBhOCaFNO+l0f21cmRZdUyUUJNWgIfHxnu2lbwmOK8RZoFtcLGu+srD7RGO8gQ2
oLzPGfHSBgqbBReNgdnqvv3aQYvF3/I6EUJ/1RAjDk3hPPU2tqO2KfELVX10TgbnmIr8x4bMIK8H
ZiICEzpM5VHGlyEmWpESmo71v0JjssJCZm9+3tgo6CEgD/jgVTGfIzE5e8yTBVWa72w5sCMMRCEt
cKKNS+KQKMXhwBjUbKfL6FKBZSJCMtHWf1qbSz6mCfg5oTRn4Y4K+BvOaLhJMpDq7uzjNeiC6Ggl
pbHGcTRTFA8YIKYWI3aSfsYQLp6rmAE2xZ9/9OlP1mbvWDAfeDGKbFkJc0JnT6QoJw9BG9JwcfSR
hZrjFLe8jZXnJnnPTMhrqGpjArjCYiT4c/hPySzXXstzQKSGRqyhrfPPy2hP9N9hUTKECSmTpZWy
p28Mb5+4wwcaDsxhTcIZEnrQkZIOLXNgWyeonuF2EuN8GZaXsQvaU8eo04ugM9BH+9MpW0Z60slu
gtmdMKiJYjZDD1z07Wo0RXOqs+Ijh1F2xV1Snkq0PqvWESTaBknBrE71XLIoKDzcfvu8befbVC1l
9BDfgf2E+yq23P96nxYC3GsJ/GIxNb4BN/CuvSXax3I+EO9IRtty5IxJe/J0p8hwzB+iKeqOnjMw
GEya8WYOGXpijqJ91wXB3kD3aoL0H3aMw1jFRIXcaGlNBx3XF4Ue4AkJuLGu+V372EGH3pSl2JdK
rPKE4qPts+4SjmKgF8ufCw6eDYam4Y2CRu3yZk6YTglYOv10wexi7Ouo9XYYQPynPuCAmOXS03sp
zSYJ00LY6d7OxaaL+oPb9MlTGVE/tLiLq8xfzyptLi0RvjtnoV/8952P6fBrXE5A5Lv32YNk6k80
OKAjEkA7S4lnIA9WGSa3sqnHjbk8MhZGjkO+/NLJ+2Q/GalaIzWJznyh0KzLTaPKDOwFqmbLazUV
XwW7rI3QbnYMBVOTAFe6/72oEX3jfJYX1p7ZMVble+UyqByTwDllhcgu/BtpfxXJraafRxs/70bM
QMVbgFPugFswp/UHgxNMKOfraI6vGQSvUOSXngTNWfsPXsX8ggSVTYxR7+HnmfPt2tpkfudfo8Et
T4lpvzaZfRqM0XwfEFTtOu0+Y6JtHlwm1bYQYL6oSld8a+Nd5PC0laoWFS9ekQIFslXEv4p5guEU
5vMhMBVPKg8sA8FsvPx81SaXUXwtXqBZxOkDri9xtyhL70Ki6lPlecwjC5nP//7PyOMAM4Fdy0EU
ozLztplsipPOe0kOt1dtoM7vSUl0bqJjMUan4ByyPnTuVqt2E83ZlSnavlVZfckWbgkWhOjsN/pA
1jklD2yLDcHAErxeLK8GGkGOs83sTOLFrPrgjOlHrFPm2J9T72+467ZFWIrHgKn0XneYBRpR1+wr
04joaK3O9tz0d3IUi2NALb+y+ri//7woi/A5s/hn5vOjW/jsvCkuQ2u859EcnfuphUPlobQJp/qc
io4saa88N5kOHz0x7H4ug2FWavPfZ1VX7gdsswfb4ONgdVK+KA/mrIrtYIMW2N3D/5RH4luJ+AYA
ha6ZYJ+m0fDjB+9s6xyyzshTPeN9Ole1xco8bCn+oOchl7TLp6yajU+mn+wsPPLgRDln66jATKWa
bHFSNfHt50U4VnzrYnc6NbI5snQ1N1XdQHfJBrifqTMi1rAz45Enj1pCRk+hhUTP0mh9K39WLAzx
TGfKmjdGHBJV0afyyXFfcoBxKLwF9yG0oI4tKdkOAcOUWklKaOlaZ22x8sks7uqGodOUJVW0SyZC
J30O7VWyfKbxwAJuAIGxFZQdTdy0pzkd88u4vAidf3IojFw5qTzXfqV2YT1j7kaH8TJRNWhPsyId
g3ZXDzo8YLt5FK0VnbVNB+givT61eE9X6fInOYsIT/nqVwlo7uw5OnlOcZuvlV0kh74nFJFTs98j
GUKZa/r42Bk17XwQQEhfnfw+CPfWx7m39ZJw2jVRm99DS9x+QFCyH/Uu7c3pnGpEW1Xq+vtOshMQ
ebukGJVvigTL+Oh5dYCuoq/WRZdXZ0Ri8aYP52Ft0Dutat31u5rJaVnZxa0ovP4R21O9X9AwSIfs
a5R6j4x42mdnZpaRZvk/St/hU+JNGow8B4gXcrNCUzKsid7LztXJGsJvwm+bS5coH8cFeyv2u/Ox
jFCaFfCVN9YUqLvbmv7exJ95akQC7GKKHSbvxtrIyuKhjLxgY2R2BA4/CFY/37pmoM2YElL7zy8x
2HCilQlz3g5pBQIkufFKGkMtsDXxPRFtTpbqyg431eC5Z2n5Ff5pBymsMP6HuzNZjhzJsuyvlOS6
kQUoFIOKdNaCNg804+Ak3X0D8YHEPCrmP+jv6h/rA4vqjghP6QypXvbGIoxOdxphBtWn7917Ltrp
wIab6gX2hWUX9EMNbLHPsdkmo6Ef+haimB3i9Kha9WpLyoqW097amn3UCYuifmWLxj1Trrlnxw7i
wxjlz25d7tNAxSS1WeEne4jYgHRi7KwMyWBpzc0J+ni9jSKHebzvrjtTxJ9RkQKmQKB5mUbjW+Jq
Urocp3gYvGh3W1ANsJOp5Q40IB6rkIhQwg/SsxG590jdl37q8lvGmE4c9pS1YSEMmTtbf7rRlers
MKhRXiAlyTNaMDgTSx61FDGzfcW0GFVqW08P0k3ta+p/CRyD6qUZCIYw3H0WdxfLyulYtfwMDIQM
XTi90FKx7eOkT1WeuKAjzQ6TxaPZ9UxBl64Wp5Y7OibGxeraZ1UFKQum81m703xwIlzH/Is9g/ID
59qAmLHloCWKZjXTKMD9QjJo42eLZlORNm4xtzyNwmdTY52mmQyu0Z6/TjNYjRsGqhPqobJN0q8D
Jzq6GaV6qN2DCLP3uuvXv4WSgpDVGydLewa2pbqKIE7uVUxU93IGaEQPmEHOe61Q5SCML9cDR5fj
jdvm2t6Xem6YFOLG3ujab88QR18jDJCXZHlwtXsdZVMca3gidjjsbC9zrtwAA4ihpZGJjy8/1tql
5Vi7P7UowS2kQ/Q8fe+wc2yzgu80zG4+WW638Xr2mAoO59Raxmtt0yOD+RQyB7Veg5bseSBJ8dvK
pt98qhuRbQWig22egM66WZGLqYjuO9a1rPjmQfdoLbSVK23F/vX3p3kt+6MEzfQb+Sw1e7WrGOPi
5MmCXeSuiq6tXiyB9tYxjGnTAWnhDZUEO5utvxOKzVcTPcshh4KiT+sQFEGC6zWuXsxwPhpRgios
e14UqxcM/vHD7SGdKAjctLJPeJKNF8RBd7n5YLRe9B1gKyPYUL8LIil2vZE6e6scabPJXTSE9I9g
XEERwPa3Dgq8ma6hCLgx+oD3paLhPk9dfwze66Hsj03dtp+XEJHZ9z97GuNplQX5s/Krs0s+HrP/
Yt4GKTFUgV83e8fsm8esINHKWs4pk/mlNG3eLxU/+TlDfk/3n9K03xezAcyuRhLgR44mLbkO2Xec
6Z5jV7gNJXi4wO2CI6JwzDgeVEPbaD43YdcfAvRV15jD8SrLFPS0Uc6nNA4+6FShGVcK0hqLJosx
+jOrj3y0Q11xMcajM5g1WBYCdw0jYzZENWzcGVKcpQHTI7fcb4VHyqsT2xcwq/Jqoey3oOL+9izD
IGtbWbk1oRN8nosnWqjel8IxaaaOxJPao/a+dPSGYE86L/TTsKnKNzB4/aacPPuZXAREWIzPT1AM
wMAy8+zi7IttTPWhwcSzLljfCyg/zwY+qPXt/+KEQeHt/wZafvhzh41skSknTiwebw8yblAMeqiY
li91o59dlrls4/oMKev2RLGYP7X5bJLai5gx0QBN2cGplpsJ4EBvohNbHmYFYIBedLuipngcXKJw
ZMr8H45diUQHS76PZuCMxMgjLgxEgztE6pBHs4WThhNBO9jMf43hvvTHszUj6JSCcmjsDhxOk5Nc
qol64NijmvSTC/HoCwySN3zGBsUAiIrYytr7dKL6HpjP7zOw01unRsFuQ0nBCuG911hsHnpK6Sr8
Sesxfrw9MLaV+2h5QV5hEx34MXpYPmMj7B8dG09iRMf+EdUyp8ulKktH+CqlRUBmmOQ/UrSw9Nh1
eq0xE6w51/4YSrf61BvdBrUc8OksUNDDXHeLt/HBQXnmZX2HqLlcz6Z6H3VenG0vrN7WsqOYQrDq
P7ktF7EaQTqUy01SpvUjx6vwe99TjzVwoNAnEGDjVPlLnTC5R3FgIaOOERWCqzDnlhhNcuRC7fkW
fUYJAWZ2+JyG4AvaCflH1oMb7FEObiCvOuexQn+eevXnFHfbyo7eG9TMp4YKwdHNI+nQJRYi6uC+
1BdoyBwAjE5JxFsVySQWBy7T/4ZtGdmuh+qU3luw6UczOdWjSlDTewiNB1bpvspP1BwnRkJbGLHq
EC1HV2uOyv1t49AxEpeAynuTGeWxz4bpszQLQtFzxbiD4iI1IDXr2ZzY+9HpzVIhPMdYfsSCJfj5
72YNKGQYVfPJQS0J2SQ/CSs3YHFv3Doc7jITPcA0ldYnD3PSJmm1tb097UUBQ62xnsFwwUP0maY7
0eh/r6v+Gtt9+Troqtlpw0eGTSbzp8ifvtnaci46dfI7/Gfykk+4mwo0NftyRrK37sox26STec8s
GGfI0hetS60fF5AM50a+ZjihfhyFmx1hEwEmiz2+JWyNfZ/zduZGdxZqnAAL0gslLcv5ZibTd+rT
+qlF1axmfWW5q/YAPHOkxJW+ao8FxpjjapcLeuM0onAsLwMSqTmQAUPGhTjReR5m/zUx7PtudvMf
GmpWKMUWJJD5RN1uPSGmQOZvoryWiomCB2PgsSkXGWSt0m9W2e36mqLRtJk++E06n3vpYTpaLmvu
jafeBzJkI6FDDtuJbWXX37GF4AwswwNLj3+MGPOuw9nrnwlLWzWYeN8Y4iJgsbDIhzoRJ1os+WbG
jfswVu8+I7AVnJDhjSIANrXn1XLnj7zBcVl2206U8T2Ao/jeD0ompb8/t7vkuaFpsb996fev3/6v
jFpmKgZYJZWT8QrMhhipwJwvvz94GtC25wY/EyNs97evR24/MiSw3k3RpsZ+ogl9GlEvnyZXi0PQ
SesJBmn/0n1rBApBHAQ4NZt2euBKM63zTSInJQP6oACZpFoVf+7BI63DSKYHa+HlN63eY/ramyOl
BUQU5ykIgns2h+lzzyCUOsMCPlaq5zJByiPsn6WNryI0O/kiEjb4eNB71wL9dTuvIsmXh270tiVz
W243VHNa0TK8NSVqE+7HhCfmqbaN9jENdtYrfOruRzVZ/UokdBMst8xOSCn4OLhwIXt6dbeHwRzh
bCCw5YK/0BY4qLJT997yYPRmZa5HLT74XEqw+6I017/9CQ7pnR5MjOD/57vBfc3gAmbKkF5XD6M3
/6ThIQ63Z7eHGmT0nu2wYqcpSR5vO7RcjTueXKsp19LGddnj/EU+0NhH2uaPOg3k9fal20NWRhY3
P7idX/7AC9oXy62vTQV622+j6N6Y7RDiCmm2c90de7OXG67uTKElPoZkqr/gXqL7P4fuoXby/Mu0
zpb5ZSld6+A11QPFKp1hT8gnbfecvmdLvqKY4RNmmNVL7BVPc+Nvy66avg6u0hus2gy24fUdYNNt
Jxy9z/NQskcHk729VddJcUIlvSKP3T62WY3esc0IEJ6awMIpypJOr+qn9CNOYKJo9+GETAKO3Acc
q8V41xBuU9nNm2maByMEnqWt8hkii17ZFc9AjjL0BtTECH3GMnaXNPIhTcJVbdofo/tG65+jqfCS
XdbiAqS+RJosExvBfJ8cbYF02jCbo7e4jxlpKXSE2bKmolEltC5ooi8cK0ws+Q7tYNl5qAJslCDB
OoeHhhF0brZG8t1mEry3Yx/QHZNxRCvryIOk6ia4zxXlpo9mjuE2ho4KmCJolvJk2vohGFokTTqq
VuWEtrrlBimHYCEGIgkmte9uqtVIMFVsr1BLpnAWFnsaXTpk7+2jG9QMw5e/WID8pEWRbpTh/yiW
7qfsEOUz4l91VgO3g4PhptbUbFHEGXkIf470vx3qzBX+YKY0QIqbvqgvOK5gGtPeC9R1so0EIKbv
H0w3PcQSZAkD0OqYOfbOh6my8psaRMl4pofZX3PMawQN1Xd1NbcYUz2SOKs82swOR+sOOZqyNEBM
DC9uQgHFTvYtDGjbEFBPepJerJ9y+hIgf7srTKu6nyqkyqFs+32LHTkbsIXSgDyOWuaPc8tyETPP
rSStsMUCr2Ry6IP8rLviXId6WLXU6XezbUPBiNkj6b+tJ/LgAxJHqKkB7JbhQ2fY6mwSMFL5HUCV
nlN+XOHUppqhY2mOd3GHjTfykJ135SGxzF05EnwifW1sS8cE6xOPNQs+pi4HGv2qzeuvRKtBCehr
QC+iCjaBrPgOWpuGdYm9tFpFIRpWF5X06Nryq2H2q0DpZKXnBHiwpQ85So59GePQ7O2HiNntix+5
SyhuR68N6bpNOpvhtMEDWmGa3wtRdA6MRXrFjsYhaGumgzrUvbjSg8l2DCPvDJD8h6CM40NfG+uG
M83aJ2cAoxf4tTkDAjIF/peoIRhR2u1mmKW3j6t1FL0H+MafAgiXQ1fFh7mDFSB9fuUWe+CxaPEo
hAmZ0YvsG6+M02KfAkK77gsvPQ8QGZuwpV2K6aieOnAvoTcCbmX8PN015dignkifoBswucr7n2Ds
vgLhmEAo2u22qsfrWGGSwyCaLRxLC2XWevLGL76MICOmnr+onI++k74g2JMbiGesRT2F6+C8c4ja
COH8dNFErJU7U9KMWzmn1pZksnYZkqZrl0MwOdeVxEqWb00SBI9BjWgyAxjHpA/cIghCRn0zRZyd
v6QGo+PCDr/gUKXVWL6TxyK33iC6q42O1JPQEueqfcdx7rxWLJSlsnfzHLwlOWbRZmJQ6WDEPI6x
+GJ42OhK13kIYyvHNIcB24jke+x5XOnI+KpolG6Lsdt7Uf9YQRWmLM62hMhHq6PlqfSqOCFVszpb
HPu/2lG7S9rE21isvaCi+LzJ+l37/XuQMoUkM6Rb9SGZGNVU70ALfIu84vvoZAsIZAEjQV1fRai5
7svlVvBN29o48GQRvfTNARjw28y23BMysem8TxX9g6udQOAPBagFKPZbEZXyHMcBwulmBKBCYg0b
AEuVqCDb2PC+anTa7oQjwuyz7E6XZEYMkiSDfqXd6jvRMJfYdqsHyOr0jBMAR3Q1AEU26U+9gH1c
5oh0ca16bTUeEmzn0JpGd+wG9zoV8lxZyOCZET34Ak65VHN8aAW5dci7F78yJQdQUJQG/X1HNtVd
miD9Nvv8iQQdPO9B9bWv0WFMNSbQYO7rdSTEZm4KeYR+iOg5ORWgxxc1z2X0igfVtfGmcsNTWlsf
Bq2fTTFUeyIojWMz+cHR5dajqTPPawz8A52dhrKjHBB+d6iRAa9/GMAfQX+pU936MZp0841P0lsd
wy1EO7f1XTgoUlset9pQgGflimmrWZcCFZ8sUaQZDjyRLv8Jcw1WYbwq6hAztSXA7b7qCqBslnfP
aW2oYxtc6wanNT6RaoWqFBWSwwRDpSAHx8G7ZjVEmikc0MCx7mztB0Ozd9BjCp8ahVZSMJCn3hMH
WxvZAZMhLv6oOZMjqi4EPsWbwCesQT51IQkQkNXvZ8G9ZjVTcm+MxseYtdcK99muMomPmAbroyqK
Nzov6KKC9KPq+peimT83s7jYEV52LDqVRP5MRbiQTm24N4pDdgrJuKm/jC1oms4cPteT6x0tjTdt
4OsYa+HaZlSMs8W9E5XT8VHNhKVGrVnsc4/7w2v3TNg33hBbJ26tZ4A+nDIyzSFrwlAAIQ7x/C6Z
jOGYIAnzk8I9gJ8+u95wcVH/H9EpwAUP4mOuRhIqQpwmrVEXxy6Ou21e8FlKcaOOE+eMoM4v6eBu
MTL8nEPzoe2rqxWW4t7X6bFuwr1LWuqbv8hDkOlkyKXjr0rFvKjYWJMybD0PAdGgHQDFAM2coIVL
ml+cbEc7MC9iepmsCXFpdHY8E3FiyRosbCxKQqIXgZ9umE/48PCu44bej3HxXcHxSYzO2zgtYcum
oNssynbnCyqP2hgI2p1C9GWts+lwN9/LivN7AQ7KbQRyESQjfZm/0yLsL32LtlWSoUADa6UWOz4i
yzV81sfZJf5i9pLHHhNYMJ7n9ntRESKRu3Krc3NXZeHXwKx+Fs6ImgksAq13uBBWcilMme4ZKNyl
xs4wOhq8RphtBP6LHZOWx94Qr1DqEr/8LpLqazz2P6rRQVmDJWdLs3ZAzDzdDw2IWC+rPnDkfSR2
8YgbCicCM4G9P1IR9q1ivK/i6miNTXWkZmKEfF/jf7mrFIQfuyFfACGis/WZVXyqRvFmQRfGyl00
a7rLWQB4u0jLAMszCco5o+AiLfZpDJg06v3HJEMUrUoFkgkYxUb4AyIwBwWZI7tVW42HvKc761nk
wwQUgk+NZHZgmfAsx3WaYCtndPUYW+AQOtqnK8cJT22j5WEw+p2rvZXb+PO5yVPUVY1yr05F93a+
Rohkf/aD8YgBfDMQR/PSsnI1C4BSuJ/4WOtLjcx+zqD8ur2/HT7a0Go3QgJ1aFGRlCiF215Vh0pg
VpFjdE50yUMd7jzssTN+rXtFcXXXpj35FpW7bZwcQKNhfvPDyrpWeWBewXe3vhHuFQzJo1WkW9RU
lD7T/BrNEEYbmX7F8mM8S0u3hxCxy90YuG8tY7t1GlhPNBBcxGhOtkdp4uwn7YNTIBLH4y7ZM6iF
blxBJgnscbjmuFrzvLWPHJf/WzQwGCI7EoRKW2zBWg6HGi9qEpLqM5l0wWDMkXpuGTREnAGhOjEx
eVhdsPrZn9yyOvUeNKyRWOzoVdjIeUfrOhZRsi9i78BZeltmiuEKo8x9mJKiUJIJmwYc5CU9x2n7
r/PJrCWguMymsCwOP//xN/pDvi1cSErK8oQD+e6XAGOEVx74PQzazUzSjN8BzolS6W18EnWYfqEr
8dgREQ2GxUZzqVE3oxAoOv9ZTM73UK98EdsMzVCepPF4+devTvxTtpdvOyY/wLKxQ7qMYHn1f0hP
AxXD2WdqeXUh+0aajND6wyx47Jwt5kIupfbirZObmzyV05Nltygb4jfHiu7ZdoytrqDq0X07Yx2w
QLOwkhSCznJu7In/MN9mfDx4kau/CCWT1hKQ96erqnzT9YXnubZperTR/vy6G+2C/sk60Hu3gQkc
2vSC3xv9mZrcMzqt/InF6RtW0mI/U2H9pomBlwMfzJAkB+GeY3DtDPThmmlrTI17HHylj83Yb1Aj
pZ+kSD+Fasq3IbphhlbdllW8Q++Ym09YHM2nDmOXoWHQzZi1SbGAjGDWPpBG2pCm05+7IhnwEmsC
xlsnWjstSFDMSsAgJXEGZQleIPDjM4Lv/BSW87iucVFQKNmbLqjLh7az9DMXQALuIgHCqAB96aRi
Fm7RoczMIj7FcA9X6OccrJNDzJI9wqQh15hVEVrbXoPlgiGH96mufJ9314HKVmND56zVnvoCMlEa
W8uAF+5mqboNCDbWBpGqY4ghEOIsSFv+DYHPSRi7pLT1/eyW0U5GU7iKMtlu0dPXR6cyYPAvD7en
YNRfE3SM29+/lEVFtKV39gqrgblYm9JGY5NIN7dvuf3921/1IpccA3JjZDBHV3d5qAsswEJ057mp
sGCUHE0tMN1rfyoYbzJmYg0QP+pB+w8I/u/qpZnYhIP/THeIcA8L2Lng9JP27QQknYdMw53oHJT5
GNgut9ZXZdnTweqRkoQ0MjajUWSU4B1RJLGgq1Dizb09uJb7gh5Z7vBKJRvcPCWkldrbK2380Emf
40OG9EHoZXm8PZVpfJ0Yx/jaHI9znj91rVPv6dXSRzUuc0su1myL+14hBYUg9tmiFjxMkQ2x3apI
6IY/vRr15D6KpkK64ZP0AHYiON8eijoDUuFpsKYyMs65WVITmy3JMdRZj81Q2S8xQEVlJPPzXBQC
QSHp1CG1lBWF3tdQiQHfFggUOySjR4yMmtp6WLkxyTUZHW9mnCj8J94LNcsHUd2nvvKvrSjlg54u
XiqNrdO16uiPCAqGpgVca7sjR2rHPpJGA+W9aqbzw8in8oxHuUHl7ITwA3TTbhmBBN3d7MXy3HIu
M5ZhKVav7HjTYbLZ0oGZT6MRFhcCxWrGh8070FGyTL28xZNRrUQ9WMfRVnhJxWQ80S1hLEo3dEWL
ksD7mDiForbGVbrcJ+1ydxQbFbrZniS/8q2vivQuZLxlN3n1JMEKwsmYiVJYQAJMlNTZwQCxGVjO
SdSqIeOTMQZY1/zsW4AvZC+wZ8GxfshC3AJlUXrryF3OMHEGrU97CNnmXK88b2yOArvtHckLOtfQ
ZRsfI3WCvoJxbHyc/PCnZodAnTKd51mi5IVVL0RNUIZbHlo/aQ5CVZTmdL/2xhTrSxxovKQlSrKg
VkxMlq8lrDfkl2E9abTPUYUSGgWoX9e8r4Z98gx1IWgu5dVW0RkNxY/ASUeG2fcUDfIcSAf5alZ8
YQ7vnLxgCKEdNRgCU51vGoklcuLsGSyJsHYlOZ6Yhd7EpHDtxrxAgGFY76gpps/RgktXZS5hCw4M
cGAEa2fEaowaPEdKhc7TV9EHrl2xZ25ZHXIokuuB5WalJwOm52BWD4k9h3sssycvU/pqx41DsVql
L13ELWK0x1Lm2RlxYbLttW9eDI82h9+o7Gh7qHhlOdzbuMCxpNqEupQJZJvpmPpJ8qVbAM5T2nnE
GFh0NdA7YEdHyyGC7vvNB0Tg63yXGG/EDYwwqo7+hCgIfqzTvaL2PdFwU3uVj94uNtuPPurzxzgb
60thmd5da9vdBQWj3EytHZ+dIZ32vei/lD2dj37ALDx64zrHmDkFrn7TxedYItkNbc4YzZCV1CcQ
MLP+0jrdMl0xyh12jf7qu+oYRNZ9TITKNQikcZgKvyFQJLozA5vaAWrWhVqKidzMqcMaCgP/W9Nv
87JbLugyqrQxphmEKdD/d39WsIXOyQA1qg3D4dgsD5IO2qrrhbOBZsIO6tXWnmFb/mmGzr33OHCQ
DUSpaAegmTIBYwg05iEmH2Nt0C74bvR7EDvFiV5NvcudYF6FE2olevworfP8XnIV3vIhAGgaBOOR
Qa34LfH33wnlDt/L/wxl1v/x3/8Y0v3L0/+4fOvb9/pfxnr/fxX+7RL9/H8P/z4079m34ue//fu/
/c//wXT8jyngy1/8LQXccP9OY901le/JpTiV1u8x4Jb598VX4Svpuy7o2KVuLZgcRv/4m+P8nXa2
wynXpfQSoAP/9r9jwEkI51updk2B00YCCP8vxYCrP1V5wFY8VyrXuf0MMorkL8mz1Oq+UJrlvvCN
4jmc/IcxmuHajGm3DytWq5J4obs5rvnoixrLuVvFF1Op95Az2na2HJzlE9IFowN07dL303ZJZDci
oV3c7P5wff/zI/hvRZc/lHHR6n/8TS2p0r+XpMuL9TwSy6Xl8Jsr4f+S6Yz+yCxSkdYAQlIONORy
EstwNLWP18bEnkATdILWMT4MUeahgp/8tV+jH1fQ+IO6+tK3jwE74rpt5dfb79XRZlt5SyPXIF6P
oc5DWGkUXvzX6fy1kwCFMALLPiUjmTAqz10wYqLbBfXeLEaWcsAiGCMsNn302h2K3kQXnAitK5p1
c2WPQMQBjX9oAVszFovzOVlsUWKwqFkIlvGBLkLGzd8p/0CEukMHPq4h6si9F0Tk4BPLwlMcEcAh
reYNpTGDCuwU90oJ9YReR+1nOtYrTcqRSpEg25HNqR8VV8g/ktce1hRGKIujVtUIR/FooIwb8c1n
MxFRU5EuYP9pO3XMRGynWgb+TP3dOr8XjeC8HdMgM0I/J+0JyFN1nMnqMDhbveqp+GribKA5gMy3
m0kxSukm4e38beH507rzxzddLHnqv7zpPkA/5VgOufeW80sYfDNG7K4pb7rVayZevWK8Wy/U5jjU
pJPxICpUbwvPM8DAeur67joUjElrFP3IgmAoBAHTCLj7n1njnVPLr5LPdQRTfga+MInznGHC9Lzg
7GBD/Nef2eX+/ueXz+lUeJYlPFM6/Pkfjn81g7l0FklNi5HgnDIrGCc7SYzbkk0DpGbBB3I3JSn7
Vv+oF8FW5BPM5hnupcwrUqIErKBUuDTbDYY8Zdaul/Ca/4dX6Xl0p13PdFxl/nLY6wVhwqIMCXuo
5wd6c8ScUTUGLmQWGxT+YTS/zbEtjimxrTVqnMJqnFOAO+bS1ikJ2VO7zsL2k6TlR05cfrID2e7/
4jX+01LluzYr5XLj02jjzPHnK+nBV6uJVSJpdYqsra+7b05Hq+EmCGxRUa5Si+vFYGhjlGm0TaEd
Q4c7Z0lL1MFyKZeUGNiQwQrFbLsL60eB+8Yt7GbzX3+l+IdYVIVDP8j0fl1UlSE1nmOyriqz3duF
MO86FnMGkwSxFT2r0jj+cCOYKlHzHFWQMXS9ml1IFqSLSMhBw44gUZKocDGsQxsqOBgR49pjOd7+
65cqlpfyp7vLdyVDD4vraik6ar9c1BFAWmIvol1Lhz8H3eUvRS+ReQpI5lzC8XPLOG9NZJBiSoIL
XwczcqwJj6tc1qmy5ijZUCvZqb9WCbEPFKzHoqG7DKbwLexU9hebgPNP6wEmCVdCK+J2sn3bXG64
P9xQXsYgHDF+sfKl91Evh7AguncsNLEZRK+wWxdTj6IiyV4hobLG6fSjnMBIhTRrw3AiR4e5D8kh
AIEK331HAPzhAANhLwOvDler7a4SQNLtEz6IZZHvEURFWiV3SYsombOH3OAQgzlXkMQb+eEnOvo0
bm29w0Lu3+lKBAwG6SbcFE15lD9kaTdtCzm8wBKQjyodnIe8OcVOae8t1ImW/0EIS0d4SpHdORJU
aARchsngaKTxXy1IS7/pl3fccVlKlbLUUpD8sp6WZYvpvCbHUU4LrsK33JOPihS6Hxu9OfCmMql8
QdvFNDer9znRr1UKO7qUIX1xp1Ok4A1qQ2u6Maa/aJZZy8ft1xfnWY7JVo800pRLBfCHNxdxphE4
Mi9WZYFFhz04O8gobBEtXEEItttb20eYYutPxKoxavWPS2IhtB7d/9XGs6zMf34tPtgV9Ij0X2zL
Mpf16A+vxfVGiULNzMk7NjyYck18pXMzHYxJvd6etUjFT8aY7N1qmi6t4CwDAuPVSaHa3j4guZPB
7k+QU6MS2AMNjDezCW3OnBqQqYHRnUKfI0rMIa1ziRUbwFXAMYj+4pbhrvjnN11Jkx1UwO9gBbWX
m+oPv4sTKu27OM9XHUHrQKBJM/Ez5zhJ80CER7uKHUNt45kBHz7R3U2kLpwK7Cb4wHG5Cex2/pwR
2biJSiit9uCkKES6atsHpVgDIGdKWR4RpZyKrquPCag9aLfVwwCrp4LnA81JnPqydw+VImv9Vndl
SwBpXKX0BtOwPeil8rDj+MXx05YdUf4I84SDFH6eIeuXYorAYfebboKYm21Sq2gMv4uJ6Q0Ng4NU
/ZOaQT7LllTSrEy+VTL60UM83Asf5/wUdWdZFyg/wGCR5t3GF73A5XSAIzUbAFM7KhFbg7TAm0uE
w/j2Vom5nlF9KVXxJSHMfFP7OfGuOn6uRw8Pd47vpCGAxiPjQS3CUGzm8QV2aE9f695IGTlmwT0+
J+R1OAbWsCnGjTXYwxpZzvOtQB2mML6QYXtluuoi/Y7foknLvYqtNxOb49YZOYPitzF/u0DxnCPE
78t74pD2wiiWoZQ8mzoaSYctfCh4mGqHIv0WTz0BNpVxlQyhPBqle4c8ip3KvUfbB5roqfoHv0N0
mOdxp24B70EKU68tPufQAO4yoFK721vsu6VBpeuvPJ89LCqL77e3ahgItFPuKectHibEGh1oum3t
FN+lNMaH0gjMXYsr/A74LD/X9TT5Nc4nHYjuFJBf5DLfJdjNOeUYsm6bCU5NqMJBzfSFCA2GS9hg
2tISO4PUCRo0aQM2St2FiWj2Hm02vA8ApHyLfz6KZuuuHXriT5a1PqmnZ7MFnJW1+WsscEjWIDXW
EgUkwgO1mwKU1N08IoIbDnoMwLLnu66jR5aLG8+gJTSG6c5mZGK0R8C8DZ1m6/lxfAnCAecHCaN3
DQLo+9DxQRUmpKHUWMIR7NakkwbEcueERlmNv+9sG6SuP/Jm6G43jiUHEmxOn4eP2mMSZXJn7NDD
qV0PuzOSUb7ujNJEGhGcGOa2d+SJLa0hJ2K3mhB1Nok8SFLE11Fgc23rHx7qQdzSaH5dLFTasX7c
qkiapQxAPHtd6S5ZhwWMmmFbQ2Da0gnixcz+d0u73t3tQx4gE3t2TVrrC3hkrqjml5t7St0jwV47
7Q/3cwhrkorH2scLc8XnUElIGzeUO7fR1i/tfH87QhqRsRdh7kBgnN5E3ZswQKxrk43eIQ+YuPU5
UaZAf7l8iYselTPaZBf9tnM/tzJ/YbSldrb2n/DeeFek5gulI0FQAGycq7+EohMEWtzNDgnm2m6C
Z78uv6VzfyldUImV5zVrVYKZVBXcdL8BOuINDgFyHtZMHNt3nc0NXzQk+hb5J7uyXkFuxr8VM+TO
fVKDKTdo7zLMV/QXs0IjGgqDLXhgQtfimhFGiezQqsiT2ORJ91an3gdnh3NiZcU2HNWGmJqNhpq+
8gOH/IlqCWbQESl3ywHbGF2sXSqcUKyx8KVSvIoxiq6wBKIk30Isudxu063tEDzrNOkAf97zmGfR
4OoHZz6pHyQyg5OLCaARs4TvS6QLrLBb8XubeHUooEl6pidaTeWzDR6JDr/9xHTwQkYWLkaNfioA
Ww1TgM8yIoCUlAcyirL8++3y31ayOXAhdNbWE+FpRLE4wUOXM6EZEZ/cZYGLfbgN8MYLNxnu+7gc
ktWtdkhomd8+RK4KzqoCXPnbzWyVc36BubXGXioPDtgUzO0D+Z/72yetWc6z1vDb6lxz3ytaAJtE
J1+RgGjilaNVu5yNcO1cOnOSRJNBj8ClKA9YXCXylJWt4TwvO64HCScRYjo4nG/XnsvmzSGyO5Qe
MI2UrqVH8Mb/Yum8luNWrij6RahCDq8zwEQOgyiRFF9QvCIJNFIjNdLXewH0i31tSbY4A3SfsPfa
bixaEnxSHEKoq7DzkCrpLDBD6W7A/gJLIE4Sao1WaeH2iuChmE+t44INEOYJtQWnyPoiOfgoUssu
I2WnR6+d4P2jv58R5+AAu4rRgPUFAC3CcznjmeSP0XzAPwSFdOyMYYn8RB2Ifp2TjHNFFfYZ6fQ3
g9EIMk9+pJfa7t/txnTZre8HsK0kpJZkj0/VRZDJMqLmYnLbY842srDjp4tBQRMkjOW28cVz0C7L
/78GNf0KMmBvU4xULOExR+VY4PBLht9+35bP5fwvY/Yco6d8Ec7yO++o/OCkoO/rA9ZsnWFfk9o9
Dq52RwKgd9ImKG6N8Oms8qG8xmPaRbpPSEBtPxJIMZwXX94xFA4eMvFiJmNwwyJp78mqMp+8N9sE
/7kVnsYw6jiCIV3WnZAHTTdCNjjc7bGML1SsaMQqbSJ+CPnyplzuhP1BbrtO0USsZZAt001MFeJR
yZAmsIJ/4O7Gg8trY4r24KYLIR/W7IXbWZtAQQQwWpHoDCrk5MzJqS3i6YDRCHpOMdAAbV/VYDFS
ToGV5Q2gyIyIBt/gTCR92D6VAQc7bK5u19RjGdldWZ+L9RXySvMEYoWsWw8+MLtE88md7JBlLpky
QJf/jjmqgUAdtT7JAJ7yJRN7uy/0Fh+4nopQw+FTymMRmB8EoDjPblt8WyX5ROz/84o49mrtZrcO
fXsiHF7glnz2Oz4hipmgO2eunl98hDBsFOlCXRbPfekRpWapGYSv6e8r0f4TcqgOagCrvCgxAFeZ
34qS3mjxlwfyAV2M7jxv2xBAzoQ3tnbFqo6VlYkv5QhV4pj7KA4WlUyRrs1eJJh3Rd6CWcvzhhMY
8ZO1TOauVFP/KyYIi+eWqUIdgBGYCxnZnM5HKJSjyFCzpJzX2z1ZF5bA6hE/F5NDokWHsYoA8dTP
xnOdZ+ijm2mHZASdTWlb57xN3vUR6LOZ56+KdSVLKqrrHN0EqHVmkWm/PDmxkR6wkxOYVrDobWQ4
sedlAwbyAQkLcEA/0TgT2/PYZyykKqTIyoRR5ADiT5692bHYGiIGNV33ZbuyNePDDMYAApx/WJgu
cKE2VQgFr0R8tIiDMUN+32qN7fXNIQtHtphPZkYKrZsav366UKsbQ0cnt692gpTIdFZiK8vSyBJx
tFD5hFq1Vs8ub/mAR+ygedpyoFtpzlIbYfyVSAMxIlpMsuTCxQZKTBIjAkN7uy7TeESVk0zDLiZt
9PZzbuP7/UZeSeLh6kyrehC7wTzn0XYQ64EdH4NR3bcdpyUNhXVez9St98fw/G2lg3ZbQyesLBui
nxFrkAHxxmq1d4N6YOeLpwrhZMXIYCvGXMN/DRB4JVWgro5T0DRYFXQexBiDQEocD3TL8fi41YDW
SvDAMsEOb72cnHlAEKSM49KRhlOTQ92zK7dbWNLiMQbif9v+ikOR361M9oC74WEduOZSXs3YK1gu
daTb9V1znsbD9u53WQyqNiOLFuHrmVK5/z3OTybz0HufYKApx1OyHiTb9GB73GWrgH4RR0TPyiRp
TO9Gz955Kad/mcftfbWIW7xeGb1KHsq68276n62wcSShWLEpP/VgIaAY7YHHvPEMfCDdDZMLoy+d
wdiW+EQLidNade0Nl/2L5hfNeSnFLsVFmZCHmWd2Qd5gb6AxxtxY+yQKVEaFQnSdcTcZCccD+F4w
BuiEDfx2nYvRx8hqaHiUu+MK4cPjtKL1oc/A8Titw+cfYQcEnnTHHJqXwCkIBeJLOY9dSpCcZWHn
sE443OUNRcC/egGUgGRMIBliqgGBv6jeSMZ5YAr7ex7aq5008Z8pFjdjtn/bU/yuJV6K2WGfoj2S
KarXYbDRRg7DyexIVvahRIaM6GLdqsF8tQ+9M/MmJXxlI4N6yMpBFtl+70U9QirPfTcbKlbyuZIH
x//dNFBAaTyOpjszS22ab4C7KOrYx+xndzkhSu53jqQ1S7tU7WPTQwbd/iOaBvygW5/pftAwLilJ
jqw9wAx68AWG9tCi2ABGN+9U2DqEF2aIw/eW8Vf1RLEmMlfhxpXRMEc7Wc16tgGUhm4OWH8LbJPO
cb/9kcLAA5O7yzPOif1iIKzVgU8iEZ5epz4hSdM33yT+EOR4dhYtMEnNhNJxQKquD+SarN3ktL5o
zwSOEBctcFDqzn/YDtywiWd3NyyEmJhDFeVuo+9c11XAZpvXNAaSOdRoIMvYi5Las4gv9gsS0dsL
2nu2J9mdKb6kdS2qeUb7yB/WhEuK+8krEAb6tIlQtKBOmMD7iN9iXkFeYtmNaaTL5N109G+buDsY
BxNDV+kceCcCuBooOVpjvZ8twsN4DE5mBYS8VDI72J57dXm+AM9isUISEPVJHqZ2cleyP7+bC2iF
/G0OtRGDfXFmliJNaxMQAbQeqePY578YXHxnUsLgnztEwYx+I82FtUszhSSB1FmXAJygND7wvqpj
oKis7EG7LHXwN81m6jkhCKNondNokb5G9BeqNgtXxEjBao3q6la+BbgVvDeNeuVXPVnT3d9cH8Np
AmjkT8DrrED8dQf9xVtXO7RWMUULM/9zX5Xe0bSZ7MjUOuGtD7go6fl7LwjbxbdJUklfm3I+6mYx
n0hVOCTF+J8Qj/BukH5qjQHEiGd0yNV0shCcrL9cVVl8Iofp6qYeOLsO6wk282k/yW+63fwaU6G3
GTn12AKjXhdfaQOdeizAvOdE/E06CS5TGWApwf6xJ4OqMHELlcb8rg1BQaFLuoqT4oh2syT0HX7v
kb9wOPT+tUJ9hrygYm5znJKsOjMxpJlPXskSJv2PBYC0YeAoseZ20mjYvxYHZrmaby0yUTEiJe2O
btuiaCWSnMJht6paCGrIr+ktgc1mGJp+x/jzGcbzrxkX6MIpocrl25vWQ1vF2HZc59nD4QkqkNgB
ny8GIOA5a3oAEeln38DPcRgSmUa77HhZAtTdDA1aPfgPsMSfptOB3A/+a21ggkRL5BR/HadmmAf+
TxXxS2IpplbgquJyKfdF7p2plf64Pcdwv0y/dd98DLiU4jJ7osC8CZn8Nwf2ePTH4NKofN/rNUlK
xtgcusKZQs8DFO6n3V7FlU2oDTHzTuW8EIKQ46o8DB5t05TDZUrrb67uh7xMyEoqgYRgP6x2pie+
0A00WBWYuGKxzlP5hAY03mGV1g7FNFDjEtvs5rrz2prdSx9A0HX4GSFOIeUpCT4e+8IKk9VxKAC1
1w7FfWU2HwB53IipthtybTyXVd3v83bUIiSr2CjgpTN18F8gOJ5ikM65Jqazy5OTxf7Rb9K7Fqm5
HWQoyjPjuc1Idm3cc9+4w03O/qdyrWAf93Rm/lB9Jzl+sNkC6CAxDWMBQT3I00wqDTRbYCraM9u2
S1bA3EhgIiLu7VxMu+39aJnnJSlgW4xUM7VXQ1epjPGodddiwSiBwbrYafkbNv42cmRNuR6MXOKU
CaWcX+fJnq+2KsJ6sd0TKvl9NRn1jum8ln+361GGF4BrAMBr0Cv4RDlRrTHNKyWKgZM5dooD6aSg
PtZWsQY2Hvv1hSDjjEnELu59PbTKJYy7+A8b+SnqG8HAqDAi2RM3lg4zlmYscUWHW6lc6jdXQamn
fP82zWekRhkHpGvC7j5Kr32Xo3kJBIgPMFhnHSYi9XkA4GLGLNvbOEvzcTgAh1wIVE4ectO7CJNz
Vnn+mxhSnWUrDooKGVZrnDvLeqTeQPvSVqjt9OUSeCgZMa3cmDNHllnpFCXzGLEZ78K6YMctm0df
ceL3pU/A2pyLvTlx4be9t7c7pgCeVX3bQ/9Q+Ye+ZlYTdxl6eiNsI75EogoRzxSAKjmjx2fkWii3
fTBVxPOUGB7P9ODybpATMR90UXw0WKoW4pppoBAU645zHBzFMRgs5ySIdegiw3/gCMZd4g2XYWS5
ALyXOfY9YLyT0+E/cnNa7tw1D3ZCrJcQ7ZvJu5pjKYV/gswZ6e1phdRahM4aVfXtDUYo5/pjzurf
bS++Abg6YZaa/cUkRXKPHiPfNfgCiGg1uIoKp0aB9cVkUzxJz8GoAAKAFL9RnOw6uxAWx6yPdZGl
YZXI3I/S50QbpflLF1q59/tv1AXv/UhuA/6dfq+7bJXspYvKAJT1FGv9dVQNfOPqT0CQ8jVOH/QA
Ui5z4iWaujTCGfK+4A9AvGotoRtPau9OMEgNRVJrZeARyk10fy7cpIl0BR2eT07UBPRqUk8N4rTR
Zz9xVyZhZjsvneNau8EdKKRK59L4QUQxzOlisy+fE+z3vh7vEaN+a47PFB1lt5tAvfDnr3F509DW
nh3df56x1aMDiJwRWFtfU7r3GOFCMy2uiuEAKC/6KwKI9/XVm93hrqyBhzPGuGk2ZY1bEaqXacSW
cP6x8iByI2k4QPvlzsbh02hVH67o6v2S2DkOP2wplb5EnksW4xSbe0NrIUoAMd7JuSdUI1gwb7hP
g/3gooKqhv/ytP9KTJtkh2GVXPqvaqGFGO3hQ7rXyuV8w6cOlGAsrZM5R+hNIQS0TJz82ietNnBZ
bhHNWGJmepDSqu8DbcRcNRdp5HbkabvUzHvzlwQ9yivBIELTIGL5NFRRZhB87Dyk3P7sj5HfMRsL
bmkL1Io4sENGHESUV8SVT42rX+q0/VSDWFbW1WPZ1NM1CLwnLxUlFXnxJx+1XzlJOLu6sb+VouCI
c4xRFSYveFsflE0PcUYA7OQ3r8DPwPVmPTbMQX5B3CcaBcNZhNAWExfuCDVSvGiFc8wGj0zcbHTP
BWiFcGz1j0zFy1HzmhuwaM10wrbgsMuwbdO+NB811mNDjVHce5zdiR7qSR711kdS41fsfaj6iz4I
JsOQQHF+dCc20yfDGv8tjfls46xfmph6KGEI0CUOhxXntZd0L0PHmC99JsvnYlOAkVxBkiCyVNLT
YowfqWHvrFpwakkSa9rGwiRs0CcQbhTmbBPmnJIVLuFwUW75MBVkKhW8COWc/U1Tca4bLMppmjy5
wSM7mT9GOtUXSZgK5B0XTtICqUPlVM/YdsMcVw07Abc9Gv5ohTjzvN9L7TgXksNWfgv/kS24dk82
y9P2i2w/g+c+I2m86fDG6NXZK9LlcfudLfDiXV+A/ACwsGLDVrnu+i9tTlx1IO32B2pnraJewLXJ
oTE6YBzjdDaLwvtdjWir8RKPQlAqZgir5FxxD62tNggVjrjAuwWehTug2bd48S8czjh1hsU/uPmq
E4EGcOqYF+6Xidg9LKhH/CkiS2xSiOo3/InBgaNK0QQmTUQIHYi1GF5GVgNWW7t6RVRWXtbjQ6wc
b9dVuMt8C6McgP3ybORvbT9FJVXJI1xnrKMFTtkNP1xZ/uFn8c0S+WjqKFk5kuZpac8lydcotWVz
zDUd+TtAiYgzx5+4lnCx0302Nspk3N3RpgTNl6CPdP6rH7VT+SEskR0pcXNamGU4jo01Hgz8l4MF
XjrnQyzcHnXKSLbQYvfegX0f8Azyd/AefPVt3/7hYtq0Z2v7X04WpUxcrJw4FEx+6VbH0Vj+Dhk/
NaM5urQP2igcR4zNfkipvpxQr0/Y+OZkOhLOEkHY5KbuPpNWmNROXn+/TEAZzXQ+Lz3WpKqhyKvi
QdydTOE7Z3eEG50N8ddiWtwYqu2ipKcQB3SQYrk1KlTlWCw9LS4vhGjSX5QEfAp9bh7NdvUgpy78
i/lXWzj+MQlQ4RV9/4fiTWA8BkpnmshusoeqmMWLP73SELABw1LFIgt+v5SfcC6SiPDDN81X45PV
82xvY6Wa3j5PkpdcuOTFzqYV6sK8JIv5pwY3dV83aXN0g+yrx7caApuin/KUdyE6CZrG/7dTfkcc
xZTC8cttNjQpaTFRlarbNoefYY8zeE298zaP2KY+lUAwAWFlOtr2ykIs8epmmn4vO4v20hHnJLVZ
AK4TRqPseIQJvXzo8pJGfQZp1RjlqTYSRP3TWP88tmBqbsmI4c0YtexQwR6eTfUGdrH93efePX2k
d1u4xClGBfU06uqTnEuLxKwE03fDsm2xaq6E+DtgtH6tWB0mOiqmJEpbbHBD4yPMIRKYDMO+P6So
+O4Kk/4/Gec7SvL0UidTSLpfcGQxB8/T7N9EbvwmYofcnGVeTsL2vxl9H5Z2yq/boq7GF30o0Aw0
uFYPVEjck+sI1B94Pa2Z8gad3ieqJuvcUpkjJmElnvWSxQHYBQZV3rkQTKmx4ZA83008xemzj3AY
qXCqQkORYejojDG2n5q6edf4bAXHeS4iWZPJBzeKtJa64yVE71c7vuLTW3bb/4+TZQu/AedOI4rV
IM80gzSmNbVEDHc/QkXJ6PXopcGusWNCPtY9ZT0mL7HhO5eWTWkv1C+KyADKAErKgM/jolUguEaD
ZdaU2XvL6cwDs9gJZgalwNzNRuRz4EKxBt0hJFk0GYiJU6uYXmpOxVdA5m9cFFQ2cP13MI1pu3XE
8v66X0dcgHKipmXP2gxemPfVG/pj6unDHZZBhqcuYZRBtz7iimto1VrhXBzDJA9ANc6YDpbp4Os9
+nAQmhTL9Bap/mSzaz4XyoQqXxPFggrxqrf2PWlMO38Zg3O/Ad+lxb5gw+ENuftrHYuaaZudUzLX
wMsAThSd9d2ufF13UvNJYI+JUzTZNb6aO+Sqf71l9u4N2PWp8SYW03yYYXTsOuWMP+Iq5lDNDtbs
mijHDDtOSDQNJAYcb7bFsZLGyR3m/CI1eEO0S6d4lvWBLCsys+n7Hx082/d1FrJJ5vQNICxl9m6b
/bHRJWB14UJfCsRSsf3kVRBYu/U28N5TVrVXacr0In3vrm0QQ+WofnpIlxznFe4j9JVeZ2VUDiEC
RIyPpN5ce3HWfJxVtPY8HjhX8DRfRJaWD2qpo8wpVTRYRKnMnftsjgxL/ab97FwX8qSrPfhW+7k9
NGqqJMDP5g+z+9cEi08wgm/9eRPawD/G2J6itk0sIsDri628+1S0qLzwBaTPXREQg1rEr3brYE1d
zxAcsGCZEdyeIIJBG7fsV8sHwuBASDsYFdzG3lLh7EOmZqz6/5k4EAmEHyTXRSkkTaLRyDVz4F4f
pF8STeX8B25euwYusVkxaX8Fy8kitwmWdum5ab4dTMUFtK3SuzkzidBtHf8Hsounb1XJVTniB1N1
yYNVL0+pa34Y1L73niHUBRiW+vmSGJoaR2uEGmOwCqnWbaW9ZL+NfqhubtV+Wp04Cb/4O0pW33Zg
PLtCNWdrdpZDORnmvi18L+xsM3kUvfz0jcsmVZgX8oNbhD53/spxHpbx5E09KMNE+8qMJj4tvvmE
zmT2LeaTYkQzAmAvGRkOJG09HYqea3IWyrttP0pi+/KQUMGAS6Enw7AUmQ3pgnBU3FPDMPjktP1b
wbv2ZDgrF6Bqowo+JABwDfYby/xhtm9T3mmYZvwPCaB3ewrQbznXLC/fTOn8HqnnG6xd93Fe/peQ
bRvl+FIcNTL3bP6VLZxfMs0X2OossScEfrql/+75hvg0CVFLPSiIo0px+SHAGAnV3otUr8DWfklS
0HJt3lmen//ph/iOGFsG6FiADVPPr2Zw2c4gskFi1HvLHDqeXMI8pTE1xfS1jPjucWvvG3vVwyjW
zinSjIgl1QJxhgpuu9DKGl4026FzUTYPW1EiO23NvCX+UEmiuswEcXUJyH3nlzB7gn6FqHBubLER
OD1uejB/J1jZ/+q8SpsUcSuUtmN+uy5q1Xwbvj88joDmKasIAfTjp9I2YLdNvDVaNoSdUqDqWqLN
g4rZbNkRwOIzVyBYhqDcOKO8LxKopwqrelHLN4xwANhRRzueHUQwyv4qt9o+36wfOX+HKdy+K5g2
1ilVkLxqf2QnXD5tx9WySllSqwrhvRqwb3PF8IOtPpjdNRPB3g0OUNXRzF63e+RHQI8ySns3BGYg
LV/+LggUKOiIBto+R8/xa2bsI2SnwPwbEPju6IE6jSsTZGiJfY/b4I7ZfnLJcGmRrgKuPB7ST5K9
dy12vzsOmfu49vN75QZfvqudh4xQqw1+bpsrTK4mszpoFMFqCYngOA4wCazLEq+PWUO1nLijrdgx
U5nZ8TC/kC7D+moL6VhVe46u/Uoh8+wnpjLHsZinB5Wt4lDG9arjwQIKdAjonTPGESS2vxda/LXt
J9W6tK/H9nMSzn4cV5qu1t4ltRIH4bmPg8Fn8KMaoqCQxBJd3W6Nrzdx3PVDO5PxiWlb6sl9kKTd
odC0YU93j+Z0PXC4Y7Ch18GDHF/NubPQjpn4ATBBciLXFM9s/6uVPIxMmxXgKubuVc/GgyRqvKNk
y2xfgrKYN42B/WfNom4yYAljTVBuAkhn+/X1CpT/Oqx1yP5sEw8f9YFLaXJovVhEqD9G/EtEC5nj
Nc+uWUK+azXJ1X3FU5hy2m6r/IIs0oJUkwd78i49tIe9tbTyYC3Zw/a/mCCGOgKjDSsVM50RLHkk
Ca7RgvPk5HZzeoCoUMfoJyaZl/RN5L6lRg07n6raYgjGWpQnknlTAb9zPgLn1gDDmkTP63+spAhO
idQebVVi3nRyyjtUcaAO0+P2RbsTsHtvYjVjrQfdlNYns5mJijItUMkBJG1pDlE2DiAYGjSQPAhb
l7WV3nw32CBH+eH4cgyDfsLsmjYoLB0KyAaLCZUwCNUueJOyfFZ4Lu4rDxla003FNfd6ue8nhvo6
r2nGcRAWTgMifCKusYaz3seWHTZ8jJt1Y8GMuKQ6I46i8a4aZ/F9kfEk0pbVh7EkLCEh6a1l8LcG
MPhHaYHGycoYMJfVFOEmPbeXZ9yx02PFX1T5rTjHnUa04kTqq+fkGb5m7rRkzy7I2A8z8boEhl/E
YJx1SG/7rdaoNBy4rYNqsYbsJ+XyuYnvR5SeEUGldx1HJlWuj2FIJ8XtsH2qJDsA95qGBw91aa75
qw11rb3A4rd5icTCAFvu2DXGJJDzSCmeOm7Pi1nXr9lgH0TfvKdiuhn2kP9cubzeaUhqghMhBCv3
JJ2BRiAIgrXMewPbGoc170lAr6iRJv6jnMkKhrjOzCKXwmuXu+NzgAf3p8UpV2EEvERgBsn4sHXB
iaqOcBcU85vgjjlO8OBnT3AYMIz3hBWqoAvCjtno9kbOEspE4O3B2sS37cYsz4uWucftNE8yzLtZ
jTm+bH1xjKfyajcpk8Cget5yPCYuMCaMMTqh0YcAWMiPUeMH+BHSGnAYc/zm68m13SNz7TpHXbKl
pqZdmVTe2dWhncXpEkRAiJkbW2fVjDN3BDN2SyQn00wEIiE1HrbjYBPncnwddUIRbXjPUTM4/yBX
RFBNz01GZPPUx2AV7ZnFAohB6JRwpFK/I40yHd+WNaoIpp9P03yc5gkSPFY2PDkswtMS7VOWUIRU
0p8jkfisGEWC9jNJXp3AMo6aT2fcuohxedat4zik95nVPG1Psl7LE2QdPWKM9UssNZnTqyYyWSlF
Xov4tb3+LLY1ZvDKVLfND7V9CUAQ9syto4BI6Ssaqpj452aDi+9QEWoRNvZgB+baPWpE/MweAWYD
eRReM9yX5C1Ecccu0hfTu2FAbNlUsEixzV9J7EceCUY700pRxxXAiZzqvu49uHrr2Vromhb1NRlM
6/GSeVBKZh8OBVQIqpWs4J0n3zZp5bsOge2kdbp1K4mVq1eBi1PIT29V9doCiJujTD+qEnILdYu9
0IqpDuazBYtveyaLtWL21q59e1PdfJz2ymbS53lkAbu5R+6MjTaxWbtN0iv2TduIE/oIczeJ6SVI
kN4XikIz66cc5Qj9MRSAz0KCPjMd5nytwTAucedjAQP3m7k8P936T9UcQAeg4rMCyt+4q74Ae5P6
wG6PZdi8083/8C1zEfn1n3SNDCJ8iQxJOh5KR0CpffexvWLuWnSv98qCWF2M1gfZIdqtlayFNwsf
QXUExjxSEyMcbiQZxxk2miEDANx6C/hBP1/Txgx4MeC0GRy/tWW665zkC30uu1+SWoRdyjXQ2Q2t
1gxTSXNGNOheG5L2JgL/UEvjXwL7e9cqtjvbjb8wT9hN+LNDMTMQ1UaNZlUj8Cv22qs19dlON4Yi
tGrnCbntbyL1WOFOUGtKZDDIdRH49G3xuOTZP5Ywxb3EnX+QBFGzXAlIXa3/tLyxh7GVAat4I8xh
s9m9Vke5T2adTou6I2zoX+YS3wWAuaXi8/KwKMnVQ7QNbUjLnHti2hBf2Vg5c/e7Qo3UJWMRdW7B
bS5jZs6r/HtVZP4cGiC2T0Qqt3s3Nt7sgpUN4zw3ND1WXp1KjXBkOP4TD5VO7KVK3QhIrerZMfL4
I/OJV1nctBsZtobEcnBMwGxbVcKbPG0bDPlTe+gG1hBpno8n0NB548qw2N7XvkSMHxd+ONj/yglg
omb2DGMQ/cDl2A0KIVw9lUQ4NjymlaI/+2kXJfE7P4OIQHw6jWY/yuwdCchEilFekw/72RBZTd2W
FvtOJoxSShUCyu2f5n75q1kal3XARMoEseis6Q89DC4p/XCryzSzO1gFa0yxKggCt2KbZJS/IMjq
e2X19qGxi/dgpPZb9PjZNp193zbyppSMVF5yDCmgriMqUCbp9bEv3TZSxkiA3OxflmZ+66RMb5Qk
gNjQ/DTps33BLOWfSwNODuUqOraRoF0k5NdydvdyGfvQMpm2WtxNzUR/1S71sSHvdCZFWxTe02ys
KSnuQGyXOf4yOZCBw/BDGCAHuQAJbEgIYmgRzjB97I4y6+makaaacUMnzV6VpOt+b1EtXrJLrbos
DLADcghxsHK63tVdpFx1VqmTPOL1dJ0bSZtkmKNE2/mZRkQw6M/S8dIHQ3OCy4/cd9P8I6dCeAgF
Ojg7DfgvyVJCs5EvCuuTySO0Ja5QOlZWLOyskAPOwXrIUKlNuULD5PVIisz5ovMxwkYx/EuMuubi
CoB/eCAvjedX4JEljhwqnN6anvW41x/4OGs2c2ZzMJFx7Fja4+sY/HcRWMU5nbhiuS6IOxL+TRE7
4PtTcoGDcutJQtyBm0kiojLPcZ3JiAU8HJRVybZdPW1FLIlDL753oS8H2dotp87HxFDj1jCMPnTE
Yc4BjIKkKrNw+zMBU4tzmyAQ3p6aSZ30NdezAa32MyDr4k8/ro8CoRJIhn567P3hgjxTg7qArmIZ
yX9x3QYpU8qyNgZbHsSPCAXL8yYhBFc6XothEQTFxk+5Pk/w4twJ9Hn8Vpg4BDIEQoEZ/2eQEemL
2TjNnvOd+cK6bt3mtJjgb6X3WGrNodUVHosMAXUSJA/9i11ZzeP2FFldgLJSl9Tt5CtwVFTZpfCg
r67DyuoFc+07UgnveciZnExENzBC6U6iY6oAvlmT17EaBBr4vDxLxoy2jyzes23kmejSDq0gVtNe
Aifk22+rWV0m5MxSgzCV2jL6eV7bko2wld3GLmaCmpifajU6t4N8KwerCRF8mKFS2RFkT0aYrgka
Gb8ki9v9dhaJPg51D7C+FdTNfjBt/1hQfVG2Qswh12IVc2+VqsIJfCqy5E9nN/elY+b32wedEgiO
V2T4G+RexgMvmrtRJcTaoMVtUhFca0qUvRaLZ9m4Dy5TUt9mneJoSITWOSQYKJJml+l5s/YKnEOw
n9UJ3f5xG13rhrtriAb1Jawo6WrTfqvnKoHyF0Usg8FtnhQgVWCZdBQiYZg8FMs1cdjXGnn9Y0rs
myWjH5jZ3Keuulhw+jy9Y5dQ1JyqOpJwzc4wcRjzed2UWDXqCAcX9zkmX++nv99+3Lwnao39YATH
Vj8FpLUi98pDkFrTKQmG8sbY7wVK4p4vabyh/hxRJEh5WEoC0aqu/rOAU6ljwpv4615QCr2m4Kyp
sxoz6uOEPCTr0y0H8yJk8W8slhxdFmuK2PgPNVvz85WXXkZqE+kwO0bJ1V0FMzZj2UewksZwR32Y
JXL5rbzLlYEiwkj7AxrKGfNSkNycRF7mMajuXOykZL6kd9gLidMEje4Pi/4Qd78cyWcHNZlvfjHe
hYEZjjH2IHvrNPhttd96E7yKe0lu2TVdBVd5y0JqHUXH6CL3BcK20yB4VAHfYoL4ux0u/Xq+Mvol
lIgEgdPWasj8jRxbec+/Y+P4XY6L5FDnZelKzMqbHd8UnnPOCQVIoKYQHvfjxujQCYKlr8jZEzBG
9ILMv8BC3eFqFiv8+G77ABAUiPvtn9pBR7Ob0+8MqO5dUfiP6OSfA+XlFzWnd+BnbMJiZ5d4Yn5Y
OgJ5rdEewdKhZxvlUF5Q7F7zPEcYvl25zWCFWwWK5BH8oZq5f9VCNJkr7xZb3pt4vY4anhj2zrwj
gbc8twr0gFHBWzUZHWdNTjYvO5Ptio11fbif8OSzTMmcfTv1n7ySAy9fOZ7zdLgjPeo7SflU6eFQ
0feUNEGN5qf2RLiNB4KCU6QjN5uRW4Nmj+2e47Y5JzXvWZWS5b6VgUgf7mBDxsdp0e+sPmejuI7o
OpQ/zvIupyAE9zX9lWOzE5k+71mfZacxiIndrc5Zb0BRyASrE8YA+0kZRHk705efJKgjeY6IXbT2
8bR4T0TP4F3gjszGJr1WkmskHpf5OtkW7EbR7ZdlmcI4sNs7JO/hVt6LuE5PlseuTnjLaZsVDK1j
PGB/e2TrHwCUWZ/E2GR1OqQ7pUPmG7RMHIYUIU0zzMZhspW8okoA3E3bhmQERdlUWfY5Hq2vrcbS
SCE/qono7FpvO8zwfX4QafW4jRHTYBQkjtbzAy/3LmFC99PRNL16YYnYnVg1vCMoqdncOMwR8dNH
Dvs5BNsTeleSyHam6vU1OOma9C26K8jnnok0c+DncdVx83W4Mvm3BVbmA2DKpmMnuKCnsQZBp6Uv
M/P3EVvZ0l0aIsQw6VGvadnjNqAYlNY/TsnwUE89eZa9JiKQd4BeNVtdvYVCfPP+zYEijQ4pe0d4
5BVFowiXtP+73aUlc7ET2YdDGM/sHUQ1RtJMBdIm5lZ5Yd/7VFHO8j/KziM7cmTbslOp9ft4C9qA
xu+4pguSThEMsoPFoIDWwgDMqsZQE6ttYFa9/K/Ur44nychguADMrt17zj6dCXVsb+TbuhdsWIoV
whJmbZc/Efm3T1osYbNghaEjbeI2gV3UY82PGtIadcC09tVKuhDNtuqrjDU/YB5i+uGhDUip6Q1g
2Mp1XsShOC0ZwHYovV2r5i9t3vzyNdblvpV/QgMWUNGx2ocIyRFU5yRuhhopDNLVGXox429ag4Yk
pdZOG7OnqC0ApcLO7PTpIBz9ppN8MOUoC0otFO9J+YL7P13Pheafi+hPFTb7RnDXsO/qj2WT648h
Z7+chpZegfbt/ZCiq9XH28D1nxzdkse0ozgrdYQKTFXoefq0i6WFTY4SvTmPRfK+OAdUYNnCF6lN
Il2XH4VYs5Gt1/qp0c0QphaLhkSwrqu6dKjDhw67N2I2LMRT5d1GvuBgp9KZBsxyRNHUnMHa6a2V
81McZJfO9d9citUVYq1hXQbZ75EsV7RUg0MB2b9Bxu1uwiGSOydq72iwHmfeiJWbu+FWmzn5maNF
Q1DTMPHrbraHLepy0eAvkzNYe520mq0ZNh6xjjxvJwfs7nqbsfD2TE0Szk5TtoF6I09xZwhEw8k1
KhL/Lv9jeTrsblCzsc1sw7LbXd+7wSl+ysGF31QajH2RIouwM5NxsMx/R3ZV7nDLfJOsPW7LTEco
xUdkeycT0tjGhVT5jfPFOdAv9s6YhjbwpB6bQsp9Ley1C7Tw0dJzwsZD47Lsq3VbCfoM3j1TqfBC
GwGQgGg67n6foZlrHohMOZI45TwsF10hyXrlU3jJmdmeGxGZR8c3qo1btcYGFAv5lmAfWMQtDEIB
EdOI3qMsBu5BFlUmpluEvbziXD8Sv5hsDCq5rR0a87ZhOnN1LvbsUiuM6QvCzY8lxmBAo1+F3nQU
JGuv516LOQ9y+oy0Lco0TDlG1a4qvaeJK1n5lnWtzfjdGald2+UUbtSofK1ifp+VV245njouI76x
ZOIH+aGmAsEvYCfV0UP16xQ6qSeZ8ZZN1SP5dd0eb0+8pW3lr4JEliSbZgZiYRMjaZv9MkbzbDg1
Q6fa/NAjOzl0ZjfyW6pdq7n9PXNp89oMJjNKo9jaEsCf5h0XxENS2aeioRUys8KisEbPCGq6IVLS
Gk7z7B7LFulVOBUFiypWd02HjW5MJPiaKBS4E1DhKzIPFjKmNgkTKcgKEJzDu2Q2PoxOomRMETc0
Exdy6LAeubStIqbcSyVSgNteif5Q6hxwTN3/SJ0JIa8tH71pbdmotZcCtInaF68WzbG3B4R/yDz4
e801tUp5tpnhTkji4ynPKJ+giK0ZoljAhkR74oB0JfVSEi1J5HmT1eMhtyIagBglDkKlChmYvbeY
9NOTI7tubYxut22LvDknU/AQ39iq7mrI1T6yW+Eqj9ISz4JEnmx6V9G/o0Aq9/hWrG2iGSeijc9e
2gGbCGg/LSCmIqueK4K8dgmb66aKzJZDKktTkAi6PeRMCF43Q0bEY/lTBrMZ2j6cBRspgfBkvJ0S
JNru0PK5DR3P1JPNQQuhHVaxHW5R+WJ0qOjUZ5U93GlDFWykI96XUaBlJV8CsecxdYbnZSCgSW7D
3mirM6vmpuy48XS83RtLK0iFd82bTOTBbQunhKBOIqCMms8+wMmLR6/kPgz/2KItD7PVDHjF4IgU
0MdXiTN8y4ynxTRhpTG52E2FBXHf2ZkQsY7+jEincmY4CBZLP3HOd4VtCjJ2CtCM7M9EKCkBVrVz
6+DOpXv2kDDLV9tZY1V7qaaDVszgNJ8ya4eXhHQtCC+LKZmVEr0DU1YCxZxDleYlZw1ZHDuU2wys
Ua92yW8/ybJ94uLILrqP5a/l5vQSGFI/ljSic5WTW1gQmobQNHgSw0ASlKn/ARoBibRj/lwXXCn4
7MfI5ThvN0D/cD6s46x4DCamtWiYWTgybwe8lYBEZVxaXtAIa5vL1a7XnS82OgjJjdNjy06n9jGz
HPvW7VNzK7vZBdIanEo0/Jcgov0sR2Pk9LrZB8z0L9hb+UDqyjm1rXdOGYZcGlva66hnPpeTULyP
iGRbLbszJrf+auR7r+iPbcwH7JTSOkm8GEtCS61p58Cih9PkNORsQN73k8NLbwIBzoO4nhZuSWM2
1qZLBqYz7tjSSEOm2VgTtyRigz8/+xwKa0z/Nanh0kdeAfHtZz8q5pYEUvUr2bt75vkwKxPGXhLp
z3YMZv+O9Fei7FA82dy1VhrCl2RRORAMiEoDO+B2AUF4+nUhbwBLccmbiuhaTZ0NgSJJNu6IYrPI
wgwxImkFGNEyHYE8E630Rk+xd0U+ngx/SOoDlgvF9KyQBhUi0B/42H4UH8OYHA1bhwyudU/N4GHn
YNPCk2wdM49x1fS78brpztObh6VSJimaMUbgYwYki2afBlLs+rIvQH2iWkqjbwBuIFYdq9yWOCZ2
9rSyR+3NNmMgWNiaGHEyvfq3f1L77n+ALn8HjP1vmDOoOYFIm3D1uCIXdsrf2CgALeTYsMGvzRZL
R5uTOVnB/b/khSzxuVC9+MKju23Sq5Qd0QjNpMd7IWfjVP4wrv6/KIuX+KMBUPDd/V9Bi/8JFuPl
cff0r79DPZOPsmIpJxgGvuNfz2zz3r3/h2+wc8fddO2/munhi2KhW8iQ6CPU//mf/cP/8rX8lqep
+vr3f/vgY+zUbwvhlv4dlmgqAtH/GbO4bav3//Zf3/+Xv/HDV7T/YUFHpJhGSQCv2naB9Mivtvv3
f9MM7x+GALwIcs1CDWMasIT+wiva1j8gCeoO7EP1H13AkGrLXpEXTfEPVwc35wnHNXTLATb+P176
X9fSDxXzn9DMv19bCz7rbwwhV3BpGJyfLBK1TNh1/0J/w3GOxDaAx8AVxPDEVQHUYQ6sVVhbPZdv
iZ7ObyP9fYR3pXsOqiB/iIr2vSG24bbRu3mdyIoal2ySX5Mn02AVi/DSOuI+hCT+kCQo0+28/cVy
Wu8ZADRX6YXiKIIRrauX3y8PQc9sKzbCPx5RwDQTB998HgY2GMTha0rFcR1oM0iCPsfkEUbGWdpy
PnOcR6YvEK/TtQipNv8f951tuv+C8nKFZVsGXT5hmCbwuQX997c7r5r0Nk6z4Ru65LAzzCjYw1Nu
1qiguwdl05KhfIyd3dQVxTPavKVcaVWrsLTibltp43ybOjZB0HNMhp0C0U59Xtz0DiKJ5WlHun7H
XQzwfyJlhsRRXEgVHf0Ws2YOmvxkeh3lmHAohgfiwXyN6CkBzmHXM49EHTyi5xri+tkwSDtFpvkC
XN7EI0MnLCVvekOIgf5OA2LVNrJ4zQYNYDtBByHM5W3DkvPM6JSRaeKk+6Hx6ovRu8wpYO0zHrLT
p0mzDYK9P8aGtF+2IOMuLG/7HHzOALgGd3177GZW+zrUKUky5BRmQtxAVhcPWRFCYssrUug9/UjT
MNy2UqT3c+PhYBPI5UebOmTVBzD/u/5VQCS+Dqk1X8jiwgxYhsHnoH73kr0bxfIDxSQwHIJTCTsb
OqZreGCQaPdoREVyUwgmEUOrVxutNIZDRPwXSZ2UiMvf94ryE2tbf7M83SoB/xQ1oCIRQ+LDhYzQ
V+DjkYyV21CL76qZApfTrHkAlsM1PfU+GCzUG7uEVtSqURGWuT8RCqO+Aury11fLz6wWOg9g42Qz
a+By61bTtxWMJ2KTFYYLutEtkG7nNIb52m417DN1f88hdhf38fRbIkPdJ/ls7XtZ6A/ELv9MLOhF
WPdh4DuPiN06+j01BiQ1Hso14mdyhw2AltC+7SuuN9sIqdRmOzgtD11SOJspsI+ZvOq4wVdOnNov
AAu6fQl4GQf7U6Ll7rkqA5vxr/lbxq+49sypyT86QwXTLE/T8vtz7QF31NiIzyQ3+qDuQYc4gQ/9
x6/d/WQk7dUkumtNTKu/DXMKH1eLcW2rT9LyC+/u59V4fh7dZErD3zViJPtuxpmoUDqtehAYCJTq
iVxsCqbloUocY/fzNOw5gxuCg+eYjBN7eD30D9K+KVywHGFIVRtr1a6wNeNPTTffohhHUm9fEFNq
x8B29UPqMB/8ScBGSEaXSEXYezYJRlBrpiOXFKUOBHLGv9IgDvWSMcv6bFoxrLoRhEidPLsku/NO
0f8vAuwLyZx/2MWeqCmbVqiITgyPsScIo9j8FFKADSPidABo4+/Uz8Yn1sj4jMczRzuu2uALUYoB
2Jbqo7nighM7VCAQ4K30VeJ7/8X4l1zdgfy3nFbEz3eqUe7JOSCWnfmyHbghOnsy7ERsPEP9LyP0
Hf68DYcEypDZxBudAv2R4wFeOipV9Y2vfjzoUGC0vDfOtBO92jeeDFSOvZFOWCJglrPDVa9e77IT
FOVV8V88Zfgc1HdO6qVbLWF8+vNKAcL+KguyPCEciXvRTI+GJfRjQerONcj6Tz/RxDqv7OLgqyxR
otIhdGy0VLMOVl7T+2sTfNVDSnJW4ye0RkvwD+r/1CDvbWIIiRszrcvbIXC3bobbV4jui4Ys5FQU
BIDwb6N6kG+TnIldcw2OdwW3rZuN1lka1QufTrb3g55Zi1uVf/y7yMGylUUlxDG0oJvSBQG+5JET
Mf0ZJWa9jcEUrY3BNZ/x5TITMLpNZU/jvbDrk6nZ/i1dwfI0YTjDVefIl76Tt3Bm7l2OnxdKfOcx
DSXEHKhU0hyGU5mRVjIYswASgDw1pFHXmwhXCCgZLzrS9NVfxffgo0Zi21iLsYluZMPMXqc7KmSD
dqOGju8Ev5ieJo9ayOCyHI1j04IKDmD3o+lt3MelBUWjfLugwOCGo1RQULDlQadWRd7lHhK/WSUF
hpElzbaf0dnF0IQOjrpzZs5Xp7nQT1UXNscs7b6JLGqvjUMD7GcBlwR2H+xxOtgyz+9BRxRPeH2c
VZPe5ZMZ76d+infolasXmEJQci29PZjkShm115yXB9PFy+vrL4W+6W33dkIXQEWBAPRYDtae9QOF
AsmxUodC5wJmXIkS2hlD3/GCE4tuc0rS+ICe4Vb2GFjGCZeebEP3MW+qZyfvhmM1ZjjYVRTU8uzD
DuhC3U343nu9vK3UQ2bJ+kaM87VAdbf2SLqgXd8wdfXNlTXY5d1yEXoFWgVWZSNs/6R9D/HYpH1F
e3SdyxiEWWhFMcwVDnKZ1j1YUj95aWOxMLIyYrkv87ckQy1tlzjqOkhg7kcuUEaOGHQAoUE6rhrw
SACMu63lgS5d+KGVpyQFHgP+JG6U+p/l1QOGU9rTk9BN4BpZKi/0lUemdeTQW9y8tsCYu/QOHQt/
h2aEr2N1LXU4pMuKOA6EdDoBlrMiwJCXEX14BeLB3uZBr6XlrGXnyZpIMeisX2MUvxsM1X/r9nCq
BHYhC/LDMa2EQdS0hZVtRHsXoh94lJF+m6KEHeBCTM2nbh71CFxcZObmni6Gc5vPybGdtlJY0Yvj
MQnNA6TcIIVI/IPtAfaR7obguHkoyaw4BG5ONlg/mGca0h9lXOXv/+GLEF8fnyw9Mt/RCkXF25hN
AJ8rKvN1qTHoWlFKktVt4vGdJhO2TcDpHnfKuUG6telGU76jfywMIlhk6f72RzBOCAysB2Kq3H2c
yeSGToi9KcRAJqaJAjJ1RovLu6lfHcIO1kraq0PGv1mSR4ysqYD8TjeT1ph7jnXJw/KgfpTgn7jR
qubqqzR5O3R/e315X5U1IJV4eOrzYXhqPJeNMiCBLUiVZl5Ux4KYatFp3SNCne5uZIAJ8LyJj4KT
+VqPqvmeeDtW47h7MAv7nXvKd7FPleCczQKFsNP4lDu2frD7DskOlcSuDSAnD3lgbyIpsPPFg32S
TvWEbTnaLGsdnqNyQwYMmB9WZUM9dDeI5i4YKIoXTYe0PE/mfPXNKd4j1LS9NL2JfFM8xx2DAS1o
3oO+CDDI6QCsg1meAxObYViSHSyA4I2zNd9juX+bB87ygxa4nw0xp7qF2M6SY35JncK9lJ2J0KJH
RonQ6HWwuREcSdtpVFG3yaifYo+GiZunwE3y6qsWg/US99gdDBkYW9Ot7ZfWoq2j+0V2ah1sJy5R
qTqHiAfNa4mR7pKNtLz0HonhsI+ZP27GSVIk19QYsa1Dc5I9LWzg531SkXmSOL+8EpIPgxjMm03Q
PbhFm65tsO/vAfqxKtIPshXt+zjWyiUfMbI0m51NMsvYZcbnwI/LfoiuhCFg7J8bEOXFFK3QqLXX
OKiDfQcOaStLRI8+xEW+0ONoutjIxGkpn5zlp3BDlq1EII3fJuPsbvOevrtR0PUOq8Y5Iz2RZy58
8EVFOzM/KYbL2DblMcXfth9L3sLaG1//uSXobor8ISTzRW0Q2uC6ZwFWd9+NXEEpYaN3bAmIGAgh
J/a2ponoYy6Yi2o65MTDoBHzx/vRJ7mSqwqMoXBRGg4SK2qaG0R/+V5/4UDDiycL9SrYCTbZ2JfP
ZMzBcAmbHuy5DqHIsJ1jREd6qZWXB0zWAoMRmTGjM2yzbsa7Lx0ayqWv75yusG/BCCOvMTwWnTKk
Fwd68zyzC3yqL8Y+aX+7jvbY2NavAKbjzeIVBQ9VruNGb4m6LzoKjiQ9M1E9pkaXfCLG+k6jqnty
2dNWdtRiTs1H9+KZVb7P/udX6oOVQDVOy8//+X8Y48luPI/GptE/RHAsKCSJuaPOw/ah0zpiocRO
OeXb1IhIn7V0RDdL5Qwshxk1bxrgSgx1SHM4IE0V8dHGEG4MsBlhG7dnB3nlT41QD2H5Ro2BJrme
PmBAr38qSUdpVZKkIXAbHtQa5+y3MXtE20QWFYJo6dAm8/DEEWZ4ojO9Z9xk3tv44TrX1M4ax4Pb
wku8rUQRs2a9l3FHbozTpQzwOhKaYpwwUWU0YP8R2iD1vREuMrNZnRPp4p6H1oB4NZFB5xBAutO1
OUQ+FtKNhIW2ijICdcYJ7eo2zkMLCRgbE9N2ZKc2YieU5NYlaBGZ1nNpX5ZvI24e6PLtSjd9k1EX
4h078kPmbv5HEZHq5vIP7eImeisNDq5N1anCJo33YOvyF9ItjnVYG390rxUo2IL3CpTl3eB77bYl
iwEnTjE8Tlky3zFuAWpz23ex8cT2kT/kYbH7KQjVdyItQbtHYl9WHUgZ1VrtxzAmv286L73Q5UfL
Q1aa20mJq7KhOjV+oV2XLvfQHMphLMkyH+LDAk7tTau9TWG/FgVvCfDP7ufbpYuQ50G5R7vlnrow
MzZWb4UPYZi/DWP3xickzxoR2Y+B5ZP+LqCYzOSYK3kZEd09hkY0WeWDrjNz9dpa240+WTuezT/f
iYzzlDCeKtEb1Pr6Jh+H/jwgyFi5o2yV8JteT5KHDDBDdz37Y8XMOp3u6nZ2dzK0tH0vNKRdRbCj
MV2/5mi2yYdxHwc/Zyd2cEXfa6WK2xZhiAJ1HhqqLEgGnel8BJngUk9F91wUikylAcLwp99DPe97
07d2URyNuHWLX+Wsh6fe6Ll22y4C5zFUmODiHLKXhuZYNzcFbdONXUwCZAblsUWCN2cPQ+6Wgjqq
MfSFPQoIvFf1ftYAH0ym9kUsZrYnpA3erNFyGEZYNgmZ3CXwhY7NCEi9mE3arRaGzHAciSNPVDJG
G/ndsZZ1tu+tut910Sp2w/ZqpBqDmQS8Vo4gIddS4ngf4Bq+u2Zyjee+hzJEBeqLgDF2BhveePQ0
cs5D45kCjige6uOV8y1w8Kam/wvh7GOeJM926v1xAosOPUbaea7PNbbrdZxzjLfbB3iyuFcZG9vi
lEQe+AI9ZXtuHkirhnsrp+2Az1FLb7t4Vp5eNOuAMqOqPradvp+a5NkwGHTHFuKIfPbekmFm9fGe
9dJ58BpdW8e0L0DvPpVDDEg8mM8Q6wDjShQ2ojZXZeU3NHemdqP7bcPZOEFlgx0EUV5/8gcoDUMZ
vGYuO0Yxf2cxQlYrwCDfGNOfAOIMLlJcV6niCcySY2qHNZgmKOqLcIgvWf1hoC276I3HsjC9CU1a
Z1dnwiSTcx/pWExBY5gRRFuv3VDomfvAoOUENQtX6WherVHcxq6JhC8Lpk3VM+mn1VTkxlqzRnnn
q+hJAsEIoVRxlGVX37qM9Feu59kHHDTZIe4rDHDu/NCDnaV/4r5EKuLSUWGXQsVetuRfxioIMyIR
M/SIxkQ4uwtUWGbvEZupg2tVMZp+SKDmQLJmqyI2fbI2+5TQzUDFb+oqiBO64z4lmTNVEZ3kQ0fn
mjbaWBvVjeQGrNB1bvIUZwKNr639kWmlB/EXFYbLdqaiQC33qVXRoD0ZoSU8iOfRbaFm+lc/b/3P
trzLZo0R7OTeFTk3UW1N89kd3bVNWMyooTfNCpojBHqjFySolMiFK2YTLN7duOFEqq9aG+znbD54
Kua0GJCO9ySf2g7HRqq8fGN58jj4xKOi7ceboiJTY7JTwauA0VNxqhO5qg75qqUKWs1V5GqN41BE
zQYsyIx02HzxVTxrqoJabRXZWqvw1kbFuGYq0BUxkMp4DVFoA00jxtofCX91lhhYFQibkgyrkRDL
AeI7SUZQ9n5DSlw1JfR2MLAFrEGG7Hc+VvtTFIanGvdxFYNdJcFiZRk2w6y64pgxlbeicCDUGcAp
Ag6rIPyod+Nrlh7bwi9udB3qfEtfYR3R32AuZBGd0Ul731QQXwh6KS+TcdYHPo86r2aG/SptAtE4
LPrskAl5YBbPj/qRZF/gLhDLppJ8+2YPmfbbCukIxomR7IWBiAX88u8Kjo/5HMzlfRPr5QOxZIRZ
MqeWDtHn9gy/nwaesH71sgm3VVPiRRiQqDrN1nVnMJaCFh6DpUNr2KdMdicfdXCmM9UHeMaxX0f3
rqKJRzKKAxVWXJBaTL5cduO3RIoJ/uwFgzMhh+nRxP526Uk91kP9Pp6dz4w0ZK3ObycVj2ypoOSi
yB8GFZ3cE9RynEPilHOtjTY002gNk7UsrHw4CiFv0VWcUytwbjRcIRhV5BGz4H5OUEqE3vDBFkWW
B2nODqnOjMkNmAgVKGwCnwvxFqsAaN4TY/0Ql4iwVTx0TrYhPBFq7agBhqpCpJcsvEGXv+nSZ5vM
K141XdQnTOu6iqCm6c/tgPiPqpGAajs6YkW8Lcmt9rPuOUjjb/UebLAzvEzm9F3rmAdrFXo9kX4d
Ttq3qeKwdRWMXamIbKbLV4ezBQ0OTUVoQw2EYKFitVPytWlgooDwSNzGYcFnTwj3bEk29I5gbvt+
apkmxDEBC3hzvJU/OXe8kGQNWVWj7iTgWwRA3N15goY33xEs6h/HqH1sVCx45P+KSAlvZg4CuYig
h4onx0o+A/LELRUsjqPeQ69E2HgGTIUbtkAKNoqVl3FpijamJiz1tRuZLwQbvsAJiAEU+KfQItC8
Idl87ok4b0q6zV1N7DmiOImnAKEl/iMTaRXwpEwFpZeywiMb9NtUTt+GWlcopraTKO4zGDYoLoz9
OOLPh1eEbNSGyGMifyKafVYh7bImrt0kt91qVID7gLchQfdlBiZUlIzjJ4DzVVliVZjQnkU2kGOp
jIAp9D2OxRUun3rao1U6DyTI9zpR8oZzY6poebM3ampf4uY7xJ4rjQR6+vAtex6h9MBDKZkst7oH
aHFLjfsnJ8GeyoyRt3+Xqloq1jJjDXAnPOmOHHdQnaCHzwVRBaIEQpTRx24QAEWlfQZPrHoeYtMY
cmByVZOOI56QcWVb3BvP/LqXIiuaG4Myh7PfaGwrXbdWceXSy6diXpudxPngZP4mFsUflpT3emKC
FlqEHU7w9HEjEz7tDV+zXX9JxIUmI7h12iWCaxg7BsSft3r2zwEnMpKk07u7rEmpLVNS19MaBUfY
XeeMEULetFz63htTx3IVxvZXOBbuOorBoWD5uQ/hzqxBZ76i+apo3GDEIm+rWGm594LYxdrX1XNd
lc4vveq+LJpeYCzqvYV64q6sANzxnn3VMy2aMvitS8O/4SZ5dg2MqNUcc1px8YtSXXvrgLlV6uYA
uEqSLfrKZpkAbwGkEMfk0JKbPafGzu92gcu9JgzYJJbpfHoYv2zL/HId46M3RzoM9Gq26RQ/JxUM
mZKluU0BxPOxvUZlRZUbpvnalM1l4nxX1+Odn1vdrla88YmkRpamT09wWOnd9KEtx2Y7w3BF0lqE
Ytwhl7OI+Ozn5zbs9mPlXsnW5aCTa7RS3a5cBQMuxXwdJWgcO/zIcE3hk3tjvWLPoDXZV/GNBuxB
88vhIY6+cF2PpMRgU7S6bYwRdA681yGiNVCNdPJYljOKOFRXQKw2QeESh9EQtVGw9Q/dkO3Re90Z
qfRvvJjMmSbq97QNQvSJBG/7FWAknlVwb4t2b2u4ohlkEYntUtkFevosrXsQJiAeKqc4REbLcAws
u4b8Yx0aA4xay36zXWD8cWh94AokPiLVb+N8F0jU2zag4m3OrHBFSjBu3Lx+cyk8IcnKZANHuAbu
gyDeAem6q8bR3qWGvkcSfBNHgrFxT0fbJvasy4s7qCvaWgyVBh6mR5DEnTBoln9WJwgHE9KqDTwN
ydRXKhp3U6KI2A69c44mPl13kBKGYHFO9PIM7P0GbVHJugGr3A3+4ErCJx92+VWPs2PkoASqTBzW
6FYPypm9YixSXQKHuU1cydd57gDTGECRQhuiuKjDd5EIlpK55AJts/NgkEHkZFh3qzzaZihV1001
d4jhbXzqjf86lsFwF7njmUTftc96yCTM2Xsz2jJ3DJxVW+Y3vp76N5NI0nVQ3gehIvro5Z3lECVq
C32jEcbDrQ2GJethWRTJJ6l99X1MRAdhNB69gKZhR02A1TpThPQ/fAg078OEeLHtC3poGSUPQ/2e
eKbuqkUezUrkMeukRYIOkcDk7zn4uBxgv43w8QdLugydnH6rWglsU7XWJImLTMTuce+g4fanbjWb
UIeJ8MH0O9r7OvQx7dB1qyB/U6faN4KDdTNMHoHqfyJ3bnaMBWjHpsA/Y+tWh4uCE8MBSFUMpI25
yas1A/5KO+5Yjoi5Ffr0B3BqBZreHG0E5uOUJ0czopfkmVm0dhoNxqcJpHKGx7OZ3JdGt76xwUAL
te+HrMwRfic4xjSwr/QlqgoI0QD6oDPKx5AQs5WezTdGU71oFEjAMxJ7c+Ma2nc0jRAI24G1kCw8
DF7tpzHV5NvmWMKg7GwtX5/OzIjpysD/O43WMJ6lqfX41RIggjqHpGLC5IQl6UCAL5ocLX+BT2jd
juQzEi8yPMeDb91bzYRqNyCPRSuY5S4/KxVJwkX0EMHi3mp6h7zcd0dof8aaZHhxYX5PrTJHnFn5
rtKjFNuWnUImcmh8z2n/qpc2YI7QrPalhwsr7G39IcemenTrovr5VpjjfG8xtypjieDMM19UVuyW
5gWtKZ0M69ATA17OCPC9WTIkL2KmydjaK2jSx8DjfI3ykwacxkpjJ8gJslLmKEeV9yvSvfCUq5HN
UI3peS6C/qYyMo5d9tycKycx+BYwGw6ZjYHwWXFgq9U8l9Y2inyXiO4qBKSsfpXfoRJIx7jZTvM4
vAiCQ8KE4bERgWVTchE7LXJM8Za59tCRXIxwQLQSwwKIg69cTZMj1QGw7fnNzCex8n28KAz0HGJB
kMzTw9Y46GAHssg1LkI7fC1k/JDm/nCqJaQN9PnJAz3Lq9s01lkokaI3d6xRQtrpxR6S6T5r+tdq
bJxHJXh8MIMvJbVwOxHfVXJqrqF2cBPX2LGPB2TkVPVrM003Tin6PWJ8NcXpZ/CcVnuANBveU0hv
JQe/SxXM4WXS/JOL42aoOKctD1HvEQxPirISwoamG+KqFvAjp+53qIf5H2kjC89M+znoSAIfvUBp
MlZ/4eFVP7To1TbVhtsyynr8kODDTnVYHeoR0aA5w0j2Usd+1JT2QsbBoWq8vlv5ob3OjBrIrkR7
mNloF2HRQqg0Bs47IRfgLaIVABezN67lQP3m+A0RyJNTRJvJAboCkxaymOnXxjE0OD6vtB4jPLjV
+oTeF0lfHZnuHukHJKXZBghokGmATBcjJVCPBH1nUhxypVMtujG4nWqcvzXHK+JAUQRMU42ywe0/
rViTO9bDTcwhElQ3dGtePQnEwDI3kTPi/+864rn7wd8sv2150OhmwsZuKKNqI4MCqEbyvpanXBzJ
aZw2SW6i9OxMgk/c3AJR7mUAn4zmMYESuv757Z2PqQMF5K7EE/YYBlB8djr2ZpwCXDFu5Qen5bn6
QIu2P70jEgAY9y/vMAr8yZrX6OxPpY5E3FVKjpm2IvmX47EQyD6o/JWBlpwUcvDuqjbhtC4K1VUG
lctYhPxxpIwTmFs488fKl/Vd4BsKp4GHsJsKNJ3tgBktl/LDTxhOT7rL/Ri2Ph8BLV0niwfSn8uP
sG+wJSsHP3Zmur315O4K+MjXPggPQYfotc1wNP687CyuILRyoj/h4vy9XPNp58SA1pBPLNx5K7UN
1sLeOFXROO16H9C71oroktofy79ic1a+EImmDV2ZbsqhefhZAjsdXTX4VRRopoGBx0hO2oQzKk+B
pgRYeCifwvLSKj/zz1dJaB17kW2Xd3u5KJa3vETUsNYTd4I7AYj3WtNgI5eX682lw+QPaN1dEjR2
y13VOfCpKtr+2Eyj/PvnGhpqCiHXS7oV8VJXMzLlIXfT/sQIiza1ab14kuir0ertS97aX6bujHva
+PGhT3LB1C3VLtTcUBUtmkNz7Gp7mrHTb4TwIH+07HEg7W6DgddFmCDwEuoMuVC07JfLgI4co/dj
whGkz1r3LoO+BFzSvAllqm8wersHo6rHXZHke1ae4r0QcGOhXFIM0a9dTdmU7pCklUdP0w4/zVdK
ynOHOne1LKOlG6bHnz/wmvEr1aJ87+QhGalkkDxOhC2irbXvWzYNh2H/MMzVATGbz90HjS8s8/5c
GZB8UcLoByMvCLLi0gNXl7tUXlyolSIGDmYMp4bkeGMVF/j3WkXr7dpqr9mx998JO5Pl1pG0yb5K
W+9hhjEAbEmCM0XN0wamOwjzEJgCwNP3AdVmnVXV9tdGmdLNvKIoIBDxufvxFzwRj3gXClobquBH
vBlC+a4Mm2OUpY+H9pa0+XkwkHSNjob0yZzapn1qqt5c+Q5OsAb72J80fIpbWB/KyNqtoRvVQa84
IXf0z7NZWibH0zK8HuHEbTxbxA/VAfwtOOBpas6+TKYfj9nNo1QPVOEQbN0MChcXbDM4mLULlVhl
LLFIhX8ja9Tefm5o8KFkntI/BHumT11QfjyHHDF+JBjaEgbISQonzAAGewkOkgA+pHmmvZk3u4+I
yz+aS4mIq+ePhLGsl+WzSLGlTgcHPwyK2EsYNdtY+NTb6IT02m68OEITkDVK74SRcDPYg/mihHu9
PfHwlmxv/xvG7XGnjwz0StdwAJMVDE4zEAarciSAZo+W+UnnXTB71u7nPVYWGzO6Q/t4bVBez7OC
eFNO0ISdcc1DYabSfTP0rPjQx4zzCHfqLGEIzFBxX0azeIyyevgNX+ExGhmamTN99rC6eoNQX9H5
fONlTZn9QuN4yDVhtCrbhXZFsdeyVyK/MQVdBrkjMtUvG/+8JIgO3TV1Dn1jN6/KjXdJdv15580m
vWcVYho7h43xxJjxcnuwx5FQexKgXz8rk+FMBx5wJRBZHqBd3i9AGDRROyQa6dX5R5UMD/PUq98c
b7eW3Y8vN2sPCHWvPnaoXL8bKqZ5SDLc4TcwTIdiKvyDasWMNBt+G1HevTpLBWNRoP46zYT1b2C3
7vl0jQNdigPMIUbgYOg7C1VbZ78tJpaWYToaAKQAMWvJc2KpXcchNwAhUKIen/uunIFMNk83TxwO
C+M86ct9NLCidvZSTTZfUh4zqRZv3c5qjpqRckQeOWLJhrIZ6ShcRxFAweWySkY8PanrH4zC8tZ9
bPnHDmLzLsywpsho1oIIkfxYOF55hfo8ryuoS+AQdX3X6gcm49Wvm/zTL+A7J9KCkVD0uTbN8O6W
qwA6Xu+9IXOfGiv9BUpOPmV5XW7HxtqqxQDlqPoLuqt1tozhycwThFt9INozwcDAltcAyOreZZer
fcm8GTXpvVBAfmOunX25fJrH6mliYnK5vQ6Q6+/ZJLITBbkfN+XZNrz6Yg0ToneVfBGdfVCmGz/q
fTkGWRp+3eRVwf56M4BbW1lL2Fc1ysWBw3AgIZ2J3hk2GzQGdIIIwPuAB4DkHZFdbj0XiwJZ7Pba
jn17NVARGUGZe62YfnGCtjCG9d3BsoDNUax3Ib094OjT/e3sCMXvqf8ltGjeaw4dK5CkvaC27JwP
EUtTGE0VMEUe+LATx62dKrobZNzi2Kih3ft3P4tkjOVW5c9MEph+LTvNigwGsjrrmqeKeKsoDL4L
f/GqDdqa4+F6cyCmqY3tCIVmlzJpuvhpgXvODsdAc+PoKir7t8HE4o1ZB7lN5WmMy71jv2ALOKy8
Ktt7hHGc/tGKaIk35a9FWfbUTEIA1w03P1umv9fTsv6/+xvb7Jp7ndANgdZ3B33HWIx6pmFqEF/N
gzvYy+BK2Vumfjj/9JiAM2m7QClDw+WQ390Eu9uHZHkf+euPtKmGG6PK70XXJzBnqN2Kk+klnov5
S8cUA2FKBxaJ82DL0JCsUa+eiRLWH0adLw2qhK4VU3QAddYLJQMI2kSpvDhJnuxwRneMu2jHDHE+
pZ5o157r1veN+rgdFzAk9/fA4vV7yrGKVcFepF8Vmv5b3YzLPhVoRIXZVZud6V6ky9ZQ9JT4TH0P
2cft86Afr2XD2dWCRrxmyzsyJVlMijAvVq1nXEO3WMOI+44iC5uBRqVHH+ZLA1y0aqoOJQMvTKgX
ROnc+LW1DXPPcZgZrt8/WIu85KKn03LcY4Qc/qKNQ8gv74ao5ggROnqgQd+MXLir0aMwfAapaDGh
p+6Jgs9PY751QATRJ91uKldzry1AOTCaKTBBCA0FIJhtxLgkTap21+K0h3aWr5XtcChG2cZ3mSeb
XFAAjq3/iz7Ukc5DcSqK3NtT7vQWzhc9nciJuweIIybzp+xS0gzpiPGdvYa+zTz/whUGkseFpVE4
+NkxurEiioqSYeYlfnyfk3tfjx6OKs6WX11Eg05sm3/bvvmWFfkrPQ3P0RhtNCxv6zikzYdJ/y8x
a7thcN192kKkSmLvo2dTehgTAJogcuHRM3NlSd+X1kCggFpGu4O+3AGXoXgJ4wVC1yYBlCHzGMaE
d51c8zhgCNRnykfm5qstEvuIhXln5F67A9uHMZhJ8crIinPONgwX3l87pK2Aci8QVsADAhnws/31
oBOswBPdd/505yrO7I6tQRNP/GQdYVyz5aUF2mOONPVVH9IxwpU9gPCFLXzoB0d7rLVoLdrkrXBS
7ezUxt4vu+iqiIWZw7xGgzm4Yf9VjEssWwDsaKVqDg3Od0bT3rJEM7Wo579R3kxr3YRwZIzZvs3z
ZtNIZs0yT9lsNHAm5mYdRsbTtGcxH9Zl3oYHzWp/N0Ma7dMmB6GVMjcYjOyuUkDY4bW5bGg3Sln6
Fttlv5LEBbajq9kBxh50FplwP4t15HAXTAoSCqyPnY0ZZGC+chr68Wsme5XINF7O9u2aWlE8A4B/
k9GFV5MThkzhja1YP5kOsgqnvO+rUWdeGFr1/TA3Ob8aQgn6ctHOvEUxcTAzlecp9p/ALtNjAkeT
sw4monj+7ERxGRU4UggoT6Ymdhab3NGV95O+Y+406eGq7hAGoxxTJH0F3h1ni3hfFBIYgf2iCCKA
GeR7VR51TZWFBOB14vJeD1xAadZ/4jShT5GAwMpvnI2uCe8AS/eo1oYH1dapKdATdvHAMTuwS/Cs
Q1ZOASRrCkxptlcZVheBB31OnNeEvhDaOXAXIIt2bfsnj8QZYSHE/Z0xWu6kOiZ5cQ+wJaCO+T1j
TLbGrv6NPfmhKxH6oqhHnNZYC3igsRtKf0lHvp/mQXyk/EnsJdXKgkwemGUynfr2waayqRUTA4Fy
m1oOkAeBnTdE51H9C3QSudGxThiAxzgwZksXjA+e03b+KnZOBFPyR8JG0U4tUX5V9G+dY7/0KaUI
3fK4yAo8r5GQeyyf61xyRuu9iG0nbk0z1vEfO+LLS+WG0QzqiKFgOLUgAVREsydkwWbejR5sniaC
DZCBSVjRPRykQND3oQF6FFQhKXUmt2BzvLzZRZG2tktj1zUN1aeV8xfgxRZGXw0YYjXHDZr6DJDG
dxIrqHATIGnnzz7zvMCus9eeCykgL3pyHWDKXNGvds3ylFXFQgnXuR9sd6f16V0+hnWgOfR0ujGu
9kZ3NrfP8EVfpUQRN6sWc1NmIziazMidfs8W41BO7Zeuo82Vc7hCYCRjQrWI9Ty3z8Tn1xKO/5ZJ
crfYXKv1NIvDSIX6dqKh50NF3SXEdHAyRHcB4PRYQUg9stOdk3tk56c6DtlPUZPENoYe2jn8pfdM
EA2/WZOuGtbYEMihdgwUG88+WyUnZahAY6CE+RpPS6sgKB/SaMzy+4Gn5VVrs0+kZC72QslNo41b
v8g/caKydFKPsEqn/imZ4RVhY7m3G+Nv3UTZ1veTe67vLHDB+MbADywkwSP+Ah5PnOY+FO0MMim+
uXbAqDXMBwmWbyqHE09lAXKi2wLKmdjO8lrl7RAkHMIIQ+czqlB30urMZKzfQ1ZPCVHN9pkk+lIq
YYiD12tnO0kxGHC+WZMUn1cJc7ipCrUAge6DH4vijhDlhQ51mmX0agszcN0q4PFFCoOcYbtG99or
nkk3kGx3V2YakR/W5k2Z0vxXxqeBv6ftcVRqWWAN2eNYJxosCsYzrVluqWBZGm5cAgYhsPvuLsXO
uhI4VbFh0FkiLTLNhQb3OR7EOmXdBNdUL4dgKnS4kV5wDkAwqKLHnOcSz0h93kBT52XSzCFbtZbG
jHrCENwdMTTQwrXFtNWv6xnfSEvlsI/ZDuHxwY3yr3HQvyzVGJvQPjsy0jY6HuCD62tH1lGLbxmA
tmQQaiAawIGBGCEr8Nw1TgXTiE7pMH2g5K0MDHw72ka+pUdN3SiHU+MpVM3vzkG7HA2k+nTwsIV7
dIOP2ZFTJniXZP5DpXh2bauGRykUWWNK5KnzE5Js4V1lRs91AdVxLMSdbu473fluVayCiR4Gn3pm
vFvmUzu458WAti84W1JqWCLMecyQB24HCiXIBQkv8CrOO1Y2rl1oOKd6Zitk388DoLEuRSUNK4ow
vI5sQaiR+JaVxWVCZZrJ4Hil114LmG2sV8Z9nJUdURu6oNvmUNpjeWjVgPvGLHZwQezC3Fpm+jfz
zISAE15n1v47l7eo9ADxj5AArF7K7TQ2CqxtemD7Tws6E/ZN94jJ/jnU1VtXkNLTuYM3FF8w71b8
F/bMUDR+lpquDoUL4Kc3n9BnjA0N7mzgAIkK1Z81s0pX2lS8E0z7UzRxt3Yxc4Gkwe4p8Pth3wPb
EKZ4JN5yA/bNvHizCgsNxnC9XdHTW1xn7lZLoD+iuBm8yhG4UoePouvjdoMKyc3oM9iJmjnZUK3+
VTnFawOOKpgwZTUprWrOSG86xXCwg/M17YLTCldza00HzMbxdpIXMTp7fs8YPurwjHl3Zg9r3M8t
JUQ12BvVlvOfkLAUts2XTMBW7dpzBWyASCltpx1OoJWQBrLkYrguX9sQf1iavUWNffVCqrOYfu+F
5bxoE+Ml0mmfgw8RSIs/qIB4ICoJedmp10s/BdW6HTcLTcJlyMvwKCQdPTAfuY8pbo7wULN9ilP9
i4W9Oc/qhZZm3PqjehQV5z+uGprhM4J5oIJ5IhV0lqNZAKN+MMYQ+Td8cFkhyokeGYpqAssAGtKO
L61oo3tPWNe+3XejQ06WQsjcouNYTzx8OKj02ylCvWqrPyDBVQqlpEv440QClC+HnNKHWbsQSvNY
kZwti1Jy0qP53JrmttB1kBuq/wqZsTeutyCKCL+LKrv600fu21dYkbSImjo9h9j4dm4iP1ntUDE1
lR+bTP9Eceg3VWOs00gyFZnog0IsCCjQfOnshSk1dGeg0dq6rBsbqCDfo4djsJTWPOSDfx7RlJvM
/ZCMVHfRPKM7UQns4IFnUYq7oPHpi0xMEdRVewk9/BRCU6DR4hODZhhNtectxs0AQUcdUkterUib
juTsH5SOGorhmUZQxhurcFmKChvMk6w3vS7v69zkG2VGiT15cFdORBfnKM1LknFmnAyXLljNvqvL
Qp0bFFoeSnOcZpvRrf5oHr/vMnfabRYxXKZG/FgMoNFx9I0bo3UpVK2rL9uBtVXgY8BUbz2Oevw7
hMXHTFif2SoaYIaqQ21jgZsd+rpzYq8rpdGhUg3Vp29ISiBctq26dHYsWeRfbZJ+dqHtPSg+sHhq
VPnFzDxrAOn6Zj/RhqSZbzS9XsklwWhp/YQjmTVBUk3MAOY/Oqe/j8PhnMzyrQFxFRSLmTCy2VMv
Mx4Ut3sQDicw+z52FevqjXW6pZQD06j7PfqDxO3DajUrkaxjIlarNDa2w+ziMdIBkuDJ0GBYNWrv
P7QS6nHF/1mlFjdIserp1UOoaGLqAahAl0iUUcztb3Ng80cRn7Tlg2Kf1LFTdbJD8iehwxy+6NhA
PxQn7B32dvIB7WBCnNfYXLDvpWoncBrgMfFR/fwNe0u2npOE5c/KJ3siiHgjFoI2T+jcW00zmKLh
BerOgfMarFsk3ran+Xucj0r3moNv9iyJPB0KFpy4VL8Lq1nKdiGm0cdbzCjbIJzOCypacBYYQMCt
BmOEjutqQSjtiJCh/z2OfqBG7tS6JattYNO1zHEDXPfZmarnsLV3jBr3eUugkWI0T48Po+OeRhx5
mEtmuJuo9RbOhUSF10gUq5Ea8JkTc18XFxnzHwCBJHkicRqF7zwIsnVe084ba7AqKpqMRDjcTx14
X7xvGHF4BHI97xhZ0XBiemLfvPaccbwSemOaheEmLwfMptiIgzI0WI2YsCDXUqrZDupX2iPOmzOV
vBbNZebieg9Lq+O7PbkGed5pjNNg1O41zpir2Yj0o+g8YohtE2ET6Oa9MNjPul8GxzNIZjlovv7o
WRWLfSreG99g9AimkddKPxReygkW52QRSefkAL6mZCWMkvwA5ypdkWj/LOmNcgt3me2pZjtYw3tY
d+9uIpAeEUjJ24VoRl+DCaVtLpHB3LWcsBmnEwZ3OZDArplNQt/gWrT1yN+GFt5nE5Lk6H2bbBxW
tI4WpzgbitNYxOWpqZ/i5XDeEQqXZjTfG9aYn5Wu7c2p1089ptOfD/VonjAIYYMoTKrli6+wJWjJ
6ZHiPuWswikPA3pnvX02i3vCF78ii6KNPGqujYrpINZzEcQUS2bNuBsa5nWG9+jb84Vxa3xwlk5h
Azl133m0YkxDMV3Y0wTleoh5Sg5DRktxSiitKgEpuDEI5qQA+RozWKRhlYcL4bzl/Gdi42uZdLa/
/QyNXzLWW7XmsMdn/3tY9tKNVr+Hfq2dErciNQrwj1WKAj6n7NBmIohOzDpRMNdG21LIEU5h0Jla
wIRzvgy0tNgWp1Knal8TdOm1bz2lk/0AC/rFhQu+ok/mt5uZznaexpchJYEJtGja2E7RrusmB8oE
Ccls4r8WcNCAkZi6w2XwgCwF9KvymY+61gWhZWIQMPMtyv65peUqB8pLkcb4CxSfu/Oqls2/HH6j
do6eV277PrmR3pkhGHR4glQ4RESIVuR+5CFO/hhaTFdSou8K8O2BKPcZT4agavHBWFqWXeIUOLZu
MI3KH5IBw5Zuw6AWzXPbSe/qW/TJcKpt/GYIiFg+GgjgGAK2BTJtNnXMBrnPGAlg8u7M8eSEEdcm
dwXx+wSXALhA6Dicl+vnbGxQUXMatDq0Qd8d4T8Bs7nmuB7ZwsHDsbP8bw9TENhxOh8GZ9iKzj77
dfK07LQ3sjaeJ3oi2v5BS++QviUbVflIE9ZL2t7XJBvv657fKVdJoBll9u5ojJZsl911QXLCp1Gu
jCPQZUkuabljbeHRbaCHU9BtT+pNm9oZfFzO74AcEjIPhVtJCcQMhPI2nsS3A3Q6ueha8demjjHD
2kXuwXOY6zUv9Drpy13KIzilHOvGJu3YOMEUeicfzRMFK+dKhNveUM0x1YGaadTGdUaPM6j8ojyP
nTVIxEtt0vcuMNxDE11F4dw/cE5JJICLVvLXlAbbv9ApAa0Tp04T72xC0gVBgWEUsBlY0jWpBkyy
vb13ZKNdPKbIFxUZrzWH121I7dC6s6tDU1Dzbs3cpBnzy5K5efg0qNI8KgtRm6YcULT7MY7FWkjW
TL9/pL5w3jVOWQZGyvadpwKxor+JCObGIBWt8boAbJhBb2PRGgi+00UEXfuQH6da3Cd1/upaVExk
fvmZ9zE6kQ+gFiBxH7h9tCXic9J7cOeM5n9Z7bAPK1VuqhmZNUSPmwpJ/JQ1L6gAp2P3yP7MTYRx
UxGlpaJp3KCCNo/o9tGac+1+HsvppbgV2urjt0g045LRK76FyweGKqps9jwc48aUBnTKxYy9kflf
IyId2xOmqjr0Avr6yN6ajX7Nj2E1uA/DCGogx8GT9kwh+/GvVhvHWHHCunHEIvcjGfvfrfVZIfX2
RFbCYloG8d7OcsRH59cEIl6UAUtv7AiBF/51lMt+pLWxJLymPcjDjpIMhDhK59/cGZZcaX3lEEU6
qsfXLUKXZ1m7YiT4hpRzD2Lnggy6Eth0ez/juDwzIZgATMcwNhuGQhgYf43lEwjL8B6/4DL0xcBR
l9YGXBYNAKjRiNbxtTa9U+jY31yT8jmuum4nc2pwwsG4IKlWvtrErvPVONlr2qwbNY+BVVr5XqV5
kPNqVnKi/kAahbvNMpxLrWR+qDecK3lrXznAGWSfm5WUeHftFjNbZrN/QVG+70zyPaZlHUVZzgeg
hysBUdP1aqgJA3+Ru5O9/jyP+SPrMF0mUsRb34r0E5Lj94jJ03SxBzTI3prJehvDkF4psH+w4RJO
0GV07m38u0W4PNTnYTfgoJfsZ2/em8Lp8LtF8ZG++TMH4B3EtlXYtxoKs70w5iKqXxy328UTP06i
0Rdvs4/JfT0ozDFoQ9N9wb8P7Q4bTHjHjasH/lLcvhg47zDA4yC+jykaPpi1sLZTXqVb2cyHdGw9
sicrxk2/2pbsp4eWxVDA3E8xr80pXC6KwdwuVVq7hpJCh7aF1iG+4ORtvqcVHWSomNoVGtDEyIZf
pybzN2yWO44wGlBcvKi2T0dFpKkKGSne6D7DQN/qdrrGnFGb6oek9C95zH6iz1/0yYR5OD/JdNjZ
M01iLs+GYoTdUy0twCO5ejAlKmaqMAiuRAy3hGj6t7rBdmeZ8jNB/iCQ6doHR8gnqT0DSnjX7PC1
G3zSGw6c5ip7yqU0WFajVVj4JHhRqQnnz2KFj+fBDjVwgloL3cW7M63CwMYBAq6UdG6QRiNhLj2e
/dLatXXyNYTWXnNbnMv5fVyGoPriO68rcdWG86d7qJV3rXPafTF3MbirIgZbdOIpoNprzfTSNTPa
nWQztXa74auPsHEBiiMGY1XVWlnxS5RNnwpjMNcoX+k4jrWa9939hZLprUfLf0cD/SC6DE5xycOJ
T3y9geczhmh44u7L7E6LeFcw1630RP4RPvQVp6qfSbi+oggxvmBsy0U5rr1Q7cJ2sjm7efzmamwS
t1ynyyAKSKl9+H9Rz9vXZT/Ge/BOr/pIc4xd0/CHvTPbx0ocjQ7oY9RQU/qDCtJ4HhdVnAUFUV5S
FRNq3O1DgzLhE0nbV7jGVsQRxEk6vfbKKP3Cap8+YHHjlIDbu8C9w5C1wOy9dLRYse8cKS4+a5wg
nxwn5bExZneWYzk8PJQeDIJUnlLMUivFVoOu0OzQDdJbM742X26f2ohDzEgy7SlKKXI1oQPrrVZc
jEofT1Dcsq3rmBFrN5dUg1f7gCrJLYgjvLBq+7OaaQFMTANMIY2WuzQkUjeb7ePcsaaLsmac5FF4
7hDVZgrj4psM7XQRnLZl008PY5v8wjCX3Pdp19CvVrjnMdRR7721Bgbt6MFauP7Ix3ad3oXsp06J
xeMlndX02ZvdXWuV2ww2LwlmkiLL+iVvgnXn8B2zGkq51gCcvQnyUTK8gkvCoj3HVyvGkMe6VAes
aYBaIvDVpbNtzfws82H6rGyqr6jTRYunjXEl54JPreybOV/xfNunVnVrApaKPY4VzrDXpxIcYDHb
W29ihCSK32aINKBHSH5+eZE95bbLm8RV3lAxDLQoPhq0dq6mJftdhnLDc5Ao/PJvWjVTltUy+C2S
D9Km6oj8hNk3m68h5bCfwMe7jVDfjiics4Ob9BD3Y3GQY+ReXNcmpUj56MaUeFNnL2Vtqoy2P/yQ
UNjbwsa1EIaM2E+ucglPDSmn3FkLq8dp4OZoMJ99wTHsV3bqTfdzdLwx0RmcO0PaXwxPQ/FbbKM9
TZBrt8bE+vN3a5wsmSueE8P87IdJ3Pv6II5h3BlMefkB/oGw+/8wB03xv/9X/S9cOMhnju04jiBB
a7gCBF79D/KZrGwAEZb/1/BtVsoJQmxsIOFSaqNSWxyGOf9IgWjVZmw9p3h4AgcrFdSPiO3JjxPn
ZscpCKoTGxzPqYeU5rZWepCyih+441cT+JIN1E+yCirwROlukp4mvv/ygwDR+7cfRHi+aQnowEKH
dbf8oP/4QTygqtB5ZjxyUkALaPSdWcjHuNOCGvxewDhLHharvV5Fz57sowXN9T06bKGnBBILG0MO
nJgeSoetcjiw4QcfwONNmFct0U5jHGmr//klu/a/v2Th8ubrnu7b+A1cfaHS/eMlYxFmwwcKHIfm
UCDaFHaxyyhE2rU5s/2M+M5H05kHb9IskuBZdChpV7hUiiZwNEyTfCyjm10l6hGbZB4eI5dIfekY
T62bHgvbnt6x+uGA9MyTv7iobx/qOt6A3IU06oXhkUfgcIfjnwmp4SHBucwHUmnis51nsfHc7CnW
ZzPwbXirN6eVnaLD6D78n4Wk2i4fbv8mOuvTgkABEMdmAAXK68JYul+3XTXuphDiVMkGemZWfY+6
SqLBc206ema8DLbrvZc97bqaFl9pc2neljUobuvqqaOdM8wT+24QKYEgPfeZWrT2XRarcT+O7Gnr
GoMYphruRPOVCbd2wrSTPg7C7O4rtkOZZTX/5Z7x/+Oe8VzP4mKzLf5hg278198bO8eYCZgG8INH
fVLJQ1fP0dPUieaSQLEnJIG4qYliZ2p1srYajju1juB2g7rBcHCeIqrTMFfToEdv2E4tKKXOAeOK
M3Y83D7tBSDwsV4ADHr3KPs8O2ixRqiF2eijTACpg2/zdrZHc5RjGyoYfGbAnCRXnCvip7aZn8Tk
QpZNHBytQE2hjVR31LPWB8tH0Ev80qGPgiZHcK7X23I9ueOwEbORn2z4NCtUy+Tk2GCJp9Bn+uu1
xQmDxj7LdffVg2a3b7ycy7YYyPTEOb2G+L0AMnPuiX8+d6R1TmWPOkBk7akRidzPg/c2Fv7DzX96
+4CB+AEcGs4dO3SDsOj1IGTX+FJR376yhD6+dI1xH0rqPMVY4OCwTeYzU5hlRMYQPjISEeconZ1N
XDr1J8rOpi59GuIW595AI/laDETIBqHxSCBVTvAh9y9zUv5ia51BOb59rYrE5X++u8V/LEi+y6Xh
+J7HltoBPPGvV4kWU14xGRBkyJX62xYX9XnKRbvVHKjcgx3r+27GwBO5FCV6qvUvvpX1T9bEYjRx
hdEmbMB8t4ea5KyH+c+ljsvQrJehT7qHXpvi6+y8u8QaH2XKgC6iMvdQNBx/UuNBbzvaAWwt/65V
/u3X8wWrpnZyeo60Y4M6Us9KO9AT0wZ1jK/6RkqZW6ydyrB2tBTkgYpyeLnEgJLGq55uH6qemhkH
QtezWS/NxePoYSnVHVoAF0vnshbcHIzZnBYH5Rh/EzonPrQqxpVddW8R0D34CYXDMFHPX8E1TmvI
m/buf37jDWu5//75TMNcw9vt8DAwHd02df1f33kIgnPuxzJbkZGydzcwoqyG8IS7bAa72XrMwF11
oseXQaxddeUXzRq/oyr+HByneYgJrZP17oAkFcypqSIcr1ze465p9P40dgON9CD79jXFUZ7R2Q9K
AFuvGhmdY2kVzIzxgc69R12Q/XH7isu1eMIZWoFY5j+YkrS5alWo//LB2asMhnxr1+qcjIZx9JyE
8mUozssKy+TYILbpCQGCWnV0X8Xl71aJR7t271hX5tMNWDLoLndf6gNwo9dw74cAzDFA5FS4xKi7
/ZGxef2LTgD83pz5X8laVqtEn6+4wMOzPfjPP8Z8DZdVjyWeqLuB6ccn9gzDq8wmSowx5el0uT3p
wvhFrVn8a4YLklDyhMQxvTNcLgOg22KPKkGBmYtWFOt01uf8AWTrTkc0nGCzjS04+k4SicsBIyFk
aN7dzzqSVPjPpGvIq4+3bQkBKTws60kCdMCX315vF6lq+/bEtm4BQ4z3TFYpNcl7MKnLp8MCLM0c
+WB5xfnmSbQWY6K+ofyzvFhl7fMO2oRiEr+7Fm07bQjNVa/UDKA9APojq4ghQbRacNsct1Ksp1yb
oOfkmyEdeUdNDaWUxegtZQyHi8qnD9bTiHX1qd7uUAxm+n3U/JHn41VYyv4G27M2uBP/y97B0M3/
uMjZt/mm53C128L3ls3FPzYPLey/OpQZoBI3jnfaFOl7kD+cm6iFvXG9PEKbghkK81t3fasg4CZt
qbde/2w0a0OuQwSVp8KiPszPneY0U9Fytlz15ogIxQzQlnG6MRj7TvzlRGyAhG2PZmG0L1qpd8eR
xNiKKqtD2oZTYGSVBdFDFdsKXyqSQPJODC2Gp2XS5wQF6WIqD1HEropL0ocMr2dEDn/y40Mbl1TK
ll4RaGw0XzlI+uC5ws2oZ+oy5PQxRdIXD4jJWKSgAPM4pFNZqtXP1ToP4bxxMARvbhdK7oD9JOeB
B78E/pTVBuPswdDXy27PApJ2TeaqXmc5PbXG8untax5i3l6TCQBNEjKRTAHtOmIO+s7ndhjtX7ot
UGCrKlqNhhMgJ0brUI7GdJKCBrrSi9VxSjnnO52wnxsKn1lqwJP29DP40XdJLfADeCRgoxn+7hsB
VoNCgEWBcKqY72+o/HoJpmFk/QP+MjndPluqmP/bEmkvS+C/LpG2y/PH1n2X/Zhw/m0LM0cjsy1p
sNNNswzYHbW7Kd/tdRx5robuFP0BqkIAt6en04VRiHbckiU25YMpjOtoGulLP107KHLXWk/35RwD
yUCUZMwaCWuXLaU8HWwAIMRAMsIsxQzogAZlQj/HlC3r5qlL07WcdWJsrjtAOUkSdlMM51Ozde4H
x+1f6qpatQsSLjd859IpFi0LN0xaPtdIkY/uaPysp108dvc/O+LG1+jMVSR6dcs+9tKKn4SR4Mwo
m6OhOjIeIkmLc/nhdnF8uX24wR+djp0AC7LOhCiYcXSv4rKv3ybmx9vCZQWy3ah+yzrxLHxCTbEN
MG7AiEBJpogX/BmGrs4r73hd9caxNPIWiyP89kFFDu13bmb9fC3CiYklHKuZY9Mvh0qRb3Rp+ZeW
BPCqsbzsiNmb2NZinPeZWq66ZoAT46AxLvhZtyMHPZWDe6clE/oIjCv0x4efI7gxDZdC+xptZ9o7
eubhXDfDa1PQHJZ7dELVOLXWlWHkOw9GIjn8tL02i9XdLZ+SXunggaxqp9hRsl9jgN8uEi/XKl0d
orYfLehRtyoi03Kju4aiQT9rfhKKWMXevZGy6DAE4KVP+sf/Ye+8kmNHuu08FU0AHQAyEybixn0o
b1gki558QdAdeO8xJQ1DE9OHYku3T+v+Ld13vTAOD10VTGLn3mt9K4Rldt3N+kbC/kBtZr3b7khN
Y/9hcTOjH2aWpcpt65mTsTVpVHcoudGUXSOA1n6A9lDk/3MAuglJ/S9XvG3qlskMzpJzYaBLgCq/
r5dBb4yjjD2UNDgeElPt7Jgpez7dBdyOBYzQXUEflE4eds7B2Rvkpuwa/1YIpn1e8BSgFI4sQuiM
7Gj3rXjwkozEc2f9s4oY6IuMGnrAoCMJYq4cLQvqqpZ+5d5qss0/lzju77xy3gx3raWobgiHVRys
+c3+ZfGfmCLSKiHDyg21aRujtXiWBCoRE4fdwSx42PozrCoU5QRJoUV+W+LrmzcGelEi4qv7g8GI
EyU9u0g/dZnBX6h6QyYJ64SqiqRufO5svP1JgDlYWF+o8pm2RuXbz3daXUOIvdIQYxnthozHCkJG
aYLW6yaCITDhjgN3TkshEs7ynhAnkSgJLvix69mo+46VMraKPDFY0KBfCw/VkhkCMfSZ7j3QNbDX
ZP/KK2e4T0YGFxGeU0tr1D22jf5kXGDOZfIL7yEmpj4lI2IocRpwq7OqjtMB1Uh+rfXbLiBIu89h
Kxj+qjbd+DTWzMLZUzXrrFfmOpC0gBvvK4g9BqFF3+00V+0ncNPLISrEswsqbYl6OTv0pBJflu7o
0VdevxscJokXOHeZ6J9gwdxjV3shmM349hLIU5l0h6PKV7vLpwV8r//Lhe38vhu1TSAJwnAcw1CY
GpEXzYXCX64FFVgw2a3mK5/BjOM026vNy7EpxIw5ZnlZFLqv3UYzvchzzJONJfhOJiQNRx3Zdhen
izbSqZypYJk9IHtuMSYMQiN7x0LNLwJIzn3LDIWe1ybKKEQR5XvLJKo6NOByXMCU6G7HlmCYeQJj
UJrveRKCf/FacchjKX8uiQYz9uwNq2dbSEXkx7Yb0embjixeZ2GaYo0ze71fc4NNB9MlnAimJCoR
G6KoblsIA0zSVFlVryYxZmxnwXIXQ71NhrQ+RxME30va9I/l1ypuLEapADQJjTfCHhBM5NXQ68/e
OJLaJXSyUOhHoE0fr0Izfehxehy0Lme+N//L7y0CjQnUvZscHjkkvFq1A37Ih0ziT8fGm4jgLsqr
xPgV1KplUxDRcEbV5HrvYVI9/PM9LwiQ+G0B4zw7OlsaG6KvoRznb7saUGB2ovLkazCfemF3P0Ue
G8yCvJ+p24VJUN2kEzVXGwdPthnswBGOb0aH/7+Jbn8uif6SZdN07DxGWi/S4jh0onwtPbbCKVF9
eJDt4hUpIEzzc5XayTt6k8/JcuJ7LeniQzEosYbhsPRZpD58n1TvWFA09vQyl1220ibhny4fnPkB
C/H6n48Cten/cRgckOyGQEhrwHSz/9bno60V0v2jR9dXKSoxg31H1JnTu0pAgXv+W5bp0yaNkuex
4txgepIb28ThCaS42KEOzPHYU7roAhVUyNz3vcy2oOJOwqmrV5JtIX4kEjJmULwUpKoxfQzH28sH
B+XjQQYT4CjvxUhzDHD8QyfHum4s/2X+ZPpf/8teocYO/NxnVYyOBAwTrsFyeSlIwrk+saT2wCAq
vwalkTKNmhAp0RPbTKQ6ckc5jKsA8WbIB1G3AHsKohaFHljb/H1MEVTg+atOvkW01DyqaLrwpR1U
jNGh+OzLrL2xhXbHYDq+ygbvpZuIqkg4vycZau02aXiyY5asF5cOTJgSvFnH4kuYExAOC1My6kH6
zVG+w2Yqn0tPQHKzcOhUVQVi3WvVYxdIwHQROG6clTvTeiY/5Kua7+tCNAXPkAzXcEjWo4ma7tAR
4DXf5G6xvPSCukbI7eW2l2Nj7pK5LcWQ++ebFF7ng9/OJqgou22ItrrweYk1QKgDV3JnDIglht77
HsjmqhOcmFUFGgLXb30U8wc2LvURx4nqCQKjvWjufva3ppfb2zSzxsfQSlde1G1+TKZ+Ffd3F//i
NKgbdxDXXhhnp67yvRMJFvTaEgayP78jHuwbAo4qgOzPBdruZ/QhJ+Rx2gZBZbGG+BB8QGYo3JpG
6khkkeNnFGDtg0lP8jENAmzjrbMrJOZcV2TdbZFbI5CxRB4Ky2r3puyZJbD7zfUp2WZt4C+1yn7I
8jE/C5E0m5xZ9C7NzXtCv7SzamzENWVzmucw4Gdj96AJnenEIJrr3EaCN01tswaVKVdqhB0KhSZZ
NVVro3UO84NhBhSElu3DgIQQoylNPxVZqT9NoB92qrOTTytDMn2Z/nj6Zwv8EYZf3OzSctqZQo0n
bxq9a7+HTymVL7ZZLaeD1DV8xF3+2bBsIcQfnyT18XUNe2uHvGOb+SNmm9IVzwkw7XVZE+WWW/Ae
RnYVxvA8jl4FAZD6Q3RaBDLPrc6lqH5lJodDyyQkfCHhDeYb9JQf/hRdw2ptANfqzTbGn7rxWr/f
1Spqdt2oo3Mp6z0hkMOpR7uqN0ZyJyDQgY+y7ypp96sLUDRS6Xj4we1KR2dhcPpTRsoU4avun7hd
UyVLbJP5Q+7BQ4yJtfd7d3qq6V7TcoW7Z7BhwsHhJQNMKwB593onm/NlEfz/4Uz/EM7EMv+vo5nu
mZIU/+O/V+H7X9OZ+JGfbCbT+APnilSsj7ZhOq7OV/pLNpPh/mFawoUzC27DUnOPNsurOX5Jmn9Y
lNYUVq4lsRjNgUl/JjMJ9w/+SyhbuAYfcen9V5KZzDl56T+24jzLHYvdjwXqgPkbldz83P9L/TYm
7dDj//LpogZHU4bfeoYOe3RO05juzNi+EiK9xSFANwK5YePJBYnx316JLjC0PhoJM68aryLLP0s9
zpYuTZklYkACh6kTrJcsSUzEvIrQumF6+8tRvv15kX9NlTJc+/c2FK/eZYeuS2mZbPx1+ffMsgmk
nVt5WF+zIH2VvrgqXGZANtGoaDr6TJzoKJMY5Hctdvk0WOCyN1YaykTN+9ZGQJtlBz7DUhl4NO2G
udzZzqI1ctFvr3B3HqzfKJ4QHfi4LppckexsSWMZ1/ET5jp5aJCUMRNvZtvFCqDgKsuzRzfq4oXt
MGgUnf7JJKbc1iW2PZTi16NunaTrfkhjln6zIQQjKxG4dOzdmqR5C6w0XGou05pKgwI83VfEJ7B7
ItpJcxrUfvEdIXr5GnUSXikPsqLfOfi4QTkF423r2EzPA5weNbSI0sBW1EKoZQQJXi51ZokEXY8Z
XAHEzIc314dXllu8QTRL0bhuGj+zVq0NJaSI2XjJjpAMn2NTxu7E8yo/dRM0srjwm7WHSWypfZhx
Rk5Vm9UcVG0Vd7zNAHbDWvO9e5mQdkHZc5dnELtldTeMApMY1B2D3IOFTUKfb8awILBbrqKAMdXI
yGYVgyPoZRhgYzeufLqDh870knXsFPg0W2OLsO6U1Aa95IwHXV5tI4SVnJc6JSsBYCoOGh/voWsh
BYug4Fvma+HlCYZw+j+1RlNnIg5To3egprsGwNhiKjNaO6N9pJ+WLcIYcOP8tcKsdrgAtpWF8qfT
pl1c1UeY8ycv079jRcXfKuTAcodS9kMHyMz7l1uCVDbYKvQlEiX6spnzBJPsq6kHSCI+Nb9vbP0Y
8Ojoag/EUpBu0z9jxkYQvzc9riKyVMSOvcccPGo6aw8X7hG4Kv7mD6TUVL4dISQK+c/SctIXLR62
IDbO6JSJ0iKi0pIxdoF32KNfBu0wWEufgKjeQ9e96wmGyWz3OT2pdL62Ku1D+u5NUtfPfjs+Rt2h
ieHXzlq5EQXcQNuBzBBGd4PHNdnox1xGUBODRRJhJ1N5d2UxJF3YfYULN0qPWN22jm8ACDHuxEAg
Gy31GN38LaXhMerLJywYoMTAIS00tHhMMq6asHjzECfCZ5S/Clw8ISkPy7ESD8H0bLltu6gpqEBd
EhSmZ8dBS99VFVyNErCkso6dkdD2axLQucQ+WID8UIC74xOb4F90XPjhedo8/5qsOo82jP1IrftC
e8Px8qYViNhwKyLfwBQX+k7IdrN+Gpz02BXRuTBAQrHxxKF7D4gPVWB12/s3Wp+x4KHZSKv8U2Os
BXBUob0rT04sl2IgW6CDv4E3DYxLAkqOeFbM6Ll3VEXMHDy7yz3/Ock9lJwp/EuzOwvkREuC3F7G
vMabbs06qAHksGFdYUwh18718Sah3uVSwetiApSZ+kdwIzH6RmclrPGXFeBQaLERBY753lTYhoqY
K6QvnoAfbMsMDkAGzVwhqhqNY1/WZ4YjXAIADv003ERdRuZA0i+mpgctjZseTR8S+rgWywINocy9
E97hA3sFJLQ1EIHcpenBPqazPWS+zbG1y22iYp+SfsJd0Mpf2UiMhP84yhx5fk9EdFqC02dVacbx
tmqrQxemIDzQVnXBg0pKRX8XS3sYnrJKey4z83WCtLz2JSkncTStIps41gKpatog9g5gsbKa2cfA
ssrVSP44I/pop4zuuRB2SSjKnmKvW/ijJK3dDLZZhdM3xrIsobaHgflYFoC1ogDQkcmJJZRq2Vpz
A9TBbDvBdRH6NbavDSqzHWAsDFmYMRv3k6PDFS+OVYeLrqzZA4q0IbvUqLdeEBwmU0dQSKTdUQOh
u9aEIPWO9pUTVqtJVWqbuANz4cQfD4FmToQ6AwNDRnEXaneRgI+tga7ARIW5UeOZZdO917LugTmT
WA/KoATv0Dhndw3c5kVbDtYC6y6hz4QkVZJq99ZT8D1TRmaY0QjlO5AodM6nAUCbx0hsxIXLoc4x
VTNgc2JCPE0PlliPxUs37Vs8+b8yq3zPohk1kFlixTMSpbX+nPjug9t2tLHTDJScNh3pWX7hBKRw
II2MRyYitihRB+7LdztHuYjcE99GbS2R8MEMlcxksnpWUOSRyxjUmJC0i5W6Drs1p+pL9CwnkY6g
2H4sorTcQVUDRg4BZmW2EXLFiUsnClFtO/axagFeCgF0xCjNe6m6e8Zmm9EJ8kXWkOfUoIy32Oug
zWcOqGlrWktQqTbFLF2En/TmdzeR3ChCGBZSFPOuk3AcJjAEuwLcqm1tTiRzPsgfn9Y93qWF6WJU
nLp1FCWvcuQOCEoTF0JM1vKUfdFwvErL8mH0QolRwMYnap4hzd0Icz0YCYa8sf/WXCvbQw9eip4f
wwdF8LOy8cy6Wzbwu1K8R6J3YZAWj5q3F1lLbxEa8Ng2r0VuQ53tr5Wev9m1/1WAflnWxl52EYNQ
5OR+xZ075dVrzyW57NWmzNXBYurBbPZG6uOpt6vrVnTYgeJsXQEboBVG8WLS5JQ2TjIDxLdv5ZDq
oV2KccCnfHbjXhzIN3sPBKH3Sc5rJRz8BUVZCP2uRTxQq1PsMXYzqmTeCSkgoTmE9MTalQ379bwM
8cJJNjkUe2s9kzV54c6r0VS3EpbrshIuswgc2I6dEmo2ErWOtO1Mm2Kdk0OEDZtcDeVq23yEUo4n
RXfgi6pY2xWAtC3ffAyAbgoxoJuS7YZtWnceAYm1Qp1aoMRpo+4CL/7qRPXVl/7ZCxHnBeCmKpne
aaN4CaX9aJDChzTszqXruIz0EIav/9yZmc6d7dvLYv5+Belc10sy1JASg5xaFLLrV/lAQCI0L2wI
fftgy/CXY4gNZmvCIN2pRzqYPFQvNhCCBd0onZ5Ha/EEUj6recxAST8R/AlAjhUW81+zYs5CzEWP
Ht4qypX1zlVO39nVHy3N+JVm6CZG8gEKpW3MvrFos+ZfpJqUi0aFLQrGYtvabbY06/GrKMvryiCk
Jxvvy4LadbSRHYwVBPc07JcY+O1l04ePOCCQ6vZA9mmIUwYD/TYf7ZrwBRyJ7oJ8cHCSw2OSV+8U
OGuAoO16DoJimALzwzWhCvf+LrOGXxUyb4aQ3b73J2OZacQXywpeCIYSuthA0qehSjeRj9MNkpaE
jBRvmzgEd5TRncpq85PgZzLPWryv7kT0uizuYyN9GWZIbTVYBhV9soxVtGqF7hxDmjDLydScVaBB
9i9xlIYKYJuLFFLhtt2och00Qq1VCR0Wuigp7fQXVMbkXa8YvIdCJ8/B2QS2BpgksrGipxpqew0O
DD3+wfVOhMsj321eI12hU+niZ1bhFy3Vn9VIdFcTF2tnAlEaRlq2tG5VwkiBg7UPkpe0jn6FUnwN
MM783Ith+U0ai7SzQ00CnbnQ0mXcKpQHBLdC/lkWsCAKNZD96Z4wWwZ1tCMG6V7kIWEZlL26+ZGZ
LbMSp/xiFKgvjTF3ViVRW0namwtgadESdCksmRVZ0r88ZGCjZz9gMABbq2c92qN8BYwPgg+ScK1W
KNzdGGatt+kKn7+j3VtFVO56xz3rAzUVVezKhDy6tjz3O5b5AysdnmM2HYaSKZ73KKGZX+sc2qNB
x2MRuY2+6MwCCtWwhvz1bGXI39KW3A3ZHkXEdqNLy4+k1XFbzrvIOO4OoX2V2pDIizR8o5drXNHH
f/bRNEEFTbdpGIPmypNvLYOWorRf/WA/e0TzJbD4w9Q4JG4zL+/g6t3EXbaFevAn6B0mhEidgeeq
UtM7Jkmwi0b8PujhunDlB/CoPT4AfTk2JHS8Rs8K2OCyaJsDGU9IaBvAYZ3xaQztu04vjEiqe7YT
11FT3wNEK5fJ+Ak97qsrqCoHh/jdyZK3lhkbq8Ypm1Wvu7ixiz1klkeG6Vu6RqyrrJW1qf1KvFcJ
3o+mrvnsqWphlsFmKIez9BaNXh8LqLypgP3eTdZVZjw4tPjtDhp1VhA2Ov8So3U2vm1/4a5siu4o
6O7GjQPrSD57AqhCWzgfkSxIYIhbcGKBeYuWPmeospwKTKIqcyjtAoKUkum+rrOdgXIgqG24JjVy
5MrFF6Assj3Td9dk3laWyYsW2Ghxw1PZ95s+gwHF3y/Zy2avPYIis5efkZjGpdmFN0ba7MNQHWH5
7btMi5fzqY/nPLgIhIAXGeXBlsUJ/P6jTMQ1IScf/jidAjrj84tJhvLZsUgxQBIQDg96TYVaieyl
Two4zGFO5aORh+GUjxlUpWVvof6zW/Xl2zQnWnaHrjBunKj6cmdTWmXYWP5i7vTk1Ob2ex9o9aYp
jTW9liXAQnJBac0ekvxX7jvargJkD/qoB5nyJMcCf4SVHYSYXgz0/vRP8bwEw6avmxM18LOW9OTP
59+05/AXeNcMdtw9oWowpNOJB5EttjrYQaQFDoqt9qub4xSiuEhXQXnbuIBBjeQZy/Tn0HfWiiCu
FVBusO9zGKycok2jcVGTHHyyYJy7vnpvW+cuMIAMwINgpcHRKHqstiJG4O3hi4GHgZChfArEmT4H
GY+pzhHiobLgzl9mJeFXovf6lV19dHyXgqIVmdbdgIlq42nqtTWmadGAjmIci9dxNLxgnaYWfrzW
pJKDCy+D6AZDBCRqBx2VX+qPcDbOSsIZ65TL02hCtuaP92PrbfnPDKtDR8VJ8M1SpumrlfNcdcLH
MIzfXO2+nKHuZpLcq0IvdhTe9Ullpdo0bTTc6DZYBq3OoAyHEK7ZfR1DSAMQpbrwaijHle9z89hp
1L0yUfdXPe2T4xjxEMwtauUpenXc7Vgl9w5TlHxOT61JEo+dV5TUCEs752DqKY8gIhfRpYZ3lfdS
NumrG2a8F+Svy7qG4T5ClvZD8C5W/p6E+Taaco9yyr3yZ/tMNDgTWQzRt5V2Z7bkt/4wrcqJDaOf
Ri9ZYJsLoGWLIsER5qWPquqOtGKIJHN78hQM8te0XL/vksyiQEquuwbpV43jB2Z39MhGCIdyADRM
95/DioNZe4CSaow0rks6b5hz51r01otyGxHCU3oDjkadE92HhIWZ+k0hQnxOVnEKB6iUk7+BqYDh
LTunst2Nhfuka4QBhOqEkGzhps9OgUbKC4+VSK9Q4H2hq/QZTw7fTlBBS9DyXdtbb8L3Dq2GlsXs
3WiDBDTJZXaVGnIXOmV0FfbwvGN2MQs86uMGpew2cgKF0JNYhazXsJjQ60LagE09nV1+pvGGYfkJ
1xTDsNT8hkTDjJXA5momQNhYvd3qq4qR7I5PYTy+FNOwcxSOJNb4xWTGmymUuwmWA49USFQoDPdV
2+0SE91B3bGFyTHuLIwMCz72nn3iA+eyGxfNHkocfTxKJJhrtKGgQQN5bXjat4R9sxV6tU9NXqqn
wXJohpaUBDhaqxgoEfuyx1Ixqp7SUV84uXo23BIcjF7fuDlZdRbq0ixcDUFqk8lCG9D9dBqyzlsj
9Dca4ryFUwjqGP9+aEBWcQiuo0idq9mNHqEhmKKG1ATKP8/HvVJVZGYa9kJASmhh5XNgebNVwmtr
vX5P5O06tTMMKXloLTUSUOkB4ZUsthko6WWlNzceykVSuM810NsFizQWLvHheza0YM3f69bZCOAR
xjritarIJRjA4LmhH+f2XKeWEfUwHAhkmGzrLh7p7+KhW+q9x8TOYD6vexpSef8lHR0qbgNsVJto
+7SBns49/DLlnCeKkWrl8RaifCHLcLYdh+fMCs817dSSo4Jb8KaKm9vLlMuOWVDsVHDRDuIJ/hhW
6Y4Sx/fyq9ZWe38i78Xqn7oABG8J/DdqCE0ZGH/678Cqd1aCmtTOAOb0T2U4vMRtvwv5i8wfo2/d
lJtCmo+96R9BkX27XVQvc4b4dASpFH3Me0N8P5TVSbCFaet+N9Qc03Ay91pPIip5ZZXr0/KSz21E
moQBxl9v142jg5nVgbvWzda1w7MrQO1EdP/ocREfZRK1BUhfMnar03YbhhWdDKNdYe4wMFXwtzWS
l1HzQYdKbBovIuXBnhu3WsFjBkomIg8SULrcfowlpilM1UG/kxg5acViFnXBK/ptRpoUzyRVroqO
Wa9fVYdZ5C0QvLq8Feowe+7/TfexIHKlGh9UqF+7yfAkDZyyU9E8RP2rXj2P2vQwTsG3GxmKBir+
39BfZc4AysI1NrHLWABjIZcx/Y0YYsEKveJCmMgFjYE2/IS1ygWfoRrY2pnJ/eDZwVojF6G3Y7lK
7PaIQ8laDiEmkIhxyEKvhxcCn7dUhZDYBo6V+hURjAXZ0FzrLpmPmXZbaorbptIfqVGyLcmre5LZ
whW4OEoCRoqh5FYOyipZFXH7WQFs0MHGLi0VPYRY6pZMjat1RMxl7dJhB0vC3ciwVeuBruRtdaW1
H71j3RcT51tKI2IPDSNSxgBDkq6ih9PTY258ODEu+qSRZBu3Bo6lS24vyIRrlzxEGi7Ds27BAu0H
Wm0kKVwnZeFfOfa0qVqcDJnn3FYA+hBLW9eDzt1/mG8zU38yPbmvJTSglLmdTbNkGWjsvzT/hMh3
octmS+rbqXPrKzMZXhwrFFf+TcjWt7bOFokHsBf6LayjGuxqYDLG36cy0q+dABqeHzDSbfNvGuIH
KJ+7bO64eNsOgt28QqBcumWmoXS6kFVNtCIrhu7itOxicOIRf9oOuhOeYgpKFPQ4NkkhQ0m0SCb7
Hv+eZ3F3Ob571mgiLOwYE3mfTXe1Me55OB8FjiIkv/NilmVYDkH+I2bvF/R+yHdFH57gqM7oJJH9
gUSyX9hRgfK0O3kJXgOWdwsykz7W2GWBq6XOqWqDM6ObBYTFN73kmo5rvSUflNhjhcE7OFuTiJbB
RJVqCs5OMwK1p8+ldXLlqeGlc/E0QyI95Um+6czuZbStpdfnNw39jT5AAFYXUF5jQfHshKC2US+u
QrpG4Xcr66tAh6lP4c9NRRpN1XOpDENwnLhriCnaG+b4UmX+MSxsWkn+MSF2nU7u1pVCPxRusgsm
5Nnk+a5BL9Ljz9QbITzzL25DLr2FpbcvejbQwu53cN7YuUfXWJearT+kGz/QHiIDW1tVbAwjPPZu
/2QVWbfK9Q6Gm8EWL4QOZvk0haOtS65xMVtxSxYL/qCflfdp95BN8qMf+p1IslUxkoRsqg8s1x9G
or91YTFHd92gGUj76MXuXi1N3Q5dvZO6/cZMC05NxKMKO1sIWi44B8mqki4AAwIzHSog3N4b2+KP
zleSz/JGCMe3V7GAZ2zhMyd7arkjeKawIBnBfMoTf+3H7qY3+xfP9r9xRqCp4FuyODjXkIuMwT8n
Wv8kzPqKIcreMKqN1uNA1+gizhFHXgRks9b/fHUE3OlBsB7Iu6cY2xR2PRKczUTLDZRYxJsuVnKZ
13xJy8JXuqi/NItEDqVz7VqpY607Z2DvrQA++TvDt2DVRpznMMOaqBixwPdcwGHkeipJK0wN8Sg9
2pFRtA0KGFc9+/xBpZ9jzN2acUJtyhUEtwRaPubeGj3eeXTmZy3CvqVF9mOSInfJI/2TQDwYx/x2
w48OXZQTo5hMLxY4CNRoACV4FLDIYdZU6jYzmEcghDDc4DvF3bcMlLnRLASDznxRdjZkmmH070kR
P6EqBQwfi3ClQW4EX+vW47eLrTsl5GDRTZIWsjEeslDwjOPvlOpugo3RNANDVJz/iy74bvxxY1iC
QQ7AZq98argcIadO8QfPrZOwquv5zHQ9jM66vMmi4Y7HoxKvNgy0knAWg7TJFDJcDAENmNJVoAGz
8GEicf3mwHi6bPyMAS4VRvhN/vuDm9VPueOditb68DwuNb+27pqBnKs+sz6qRr50NDy4aAnKCE61
h51lem2afG0KeVdFzbNFimDPYonZCSIGZ6vBGta24xPRgJ9ILE6qpZ9vW/4JWDjWtoh2BxulW8Cp
R91re9yC/sCdAQ1GJ1Cp4KDaQ0K9w+N1SRpbaQu0fsJ5SERypRvzMTfBK+SowebHJ9TNZkfH7Ryo
+iMmH4L+KhlcxvAEq/POl80amsuT9PRTPGdHdP2eNkU3c6au0M3iLODCKafuSeccLWSR3kYdVEYc
30uh8oeqK5aGpj9k+OFpR+gPdt4SyGS8WXa46TRz2xKZQnQLrlKbYzevQlEcvtKFhxboQd0PHPJ6
R+uUgFxCHD09YL48sXX4hgG2dyt1xzBxGaTR2WKtZL7NS3UFE5jqEVvi3YTZJwzmuM2kf0LdS1OU
c0/sfQYwEB00PT8WgTEx9656yJVauZ5Fe8Dc19EM3dTTcqkpc+WkzU2V9S/zQhEpir5IjA+Z5T94
5c6oEZTzICya9lfIb669Cb5PJO/md5ZM+hs6qY86MbcVzH8rrW94J2xXuOdcbNyDYIWafz3eaioE
f3qrlHk1KEbs6WRi/1LlhtzaSdtRGNwpBgeBetdo+6shPKs6OrMZfrDh1I8EzBAf8USzazWWH2Qi
YMPukKH76qOp0nwlDDZ0+nTyuu7JHGkfh6VyV33erubStCy5aItmS/v9TQzD03yEW1Br83iBB9Uy
ZgMeD9zx1NtM5QMf7XqO4dxZxlNOdISfnjrfmVa6ykm7C5W7JkqqDik6u9R9CciZhgR76BvgACDx
fKTN7bYZCZOpmddDSbXqkxHx1FC+TfEFonNDRYXS/scL9F+SA12/d813+W/zz3zm1PMhPPN//7ff
Pjvdbx7+/g2/fX/975cvo6dfvTfvv32yzpqwGc/tdzXeAd1Ofn73n9/5//rF//Z9+S0PY/H9D0If
w0bx+a+lPtd55X//VeVz+f4fnY+46HzgcLnIrKQwLDT+Pzof+Ydt4pbSdVeYwjB1AxnLn0If2/gD
zY2huw71qLTwYv9voY+y/8AegzUbqSnWcgdPweWY/ofjgEP2Lx0IKI1+U/pYrtIt/pCuLHt+Jbb7
N+kqYnhBxndBHLLbvWH3qcTK3JqSOUdRd9yLsjoPVRXdTD6tpBjjhW3DLIQWwYJdOhk04IneOXz7
maO3cMqyPV6cXpdP6RXU66wY08PFp80lGG/iEdrdJNXtxRfA9OuaLE8knh549TCwnA2X+QtDZnmY
UrG8RFAEBjtzWTXTrVP7JG5mZbu//LSjI4LL0iR6Em1KOktGB9ljXC7DsD7GjQ67vCvkNkyrBwvH
+2IklHX3I6ZLUzCT+px773jGAc48btVQDJuLrFNnMmAS0cwwVQT3oYOlV8WEyRlEdyyC2fAC935L
Amf7nIj3AvL3yWGycgVcY6CA/bj4wbLIaNfQ8kp6L5i3Wne6g8MHoDGVVz3phPfAGK8cg0b0HL91
+aC1/uFH/UmjJLPax9511j/ehoSOxMaSuX1qZrrIpBhsDMTtYMt5lUENfQ+nD9Z9CqcAlDjDfZZX
xJ3SHuy9Y5AO07jDTZX31bXrue1Rz6df2aQ1SzRH3qqcz3PU8ijp2GR6IGfu/ZLxfxIy60LJc8rA
GGyT9g58n72biqhfVzUQ4iaCM2uaJluxPNA36DnMq3awzX3rO8E+15Cm/OXG+s/UXcbvNpP5giV5
eNamGVKYNrLR36Vp+qS7QzcGalUAhDi1PBXJ+yKxIkqt/Dlx3AOMfqatsnj9OdGBlegb3DxE19CP
WslYGsfLh6kOTMYU5IdVOhQud4RqWNkReZphdCXZwz4OgrH69xBmEeboGlu6afp4DeYwC3Ad1rIJ
khm/6bg2geNQwbohYQRUxA62Xi9xEHhRNXefBcKkqwtpww4qWiuTe1ubfbnm6GQLo+rK/eXTPGmY
9QSQun2fh0WeVt5+ulgnQj9yD5cLxNNHolmstHy100m7KpKSHpzrVLsfdwHClVU8+fVNnncYswXj
RtetAWkzkv9JoQiJc3AgWxFAMHVIozLyh+dzn7tInml8YZ2/5Jhhpo42Nq/oljyPFa7fP7kK2lT6
tBISfTsY4jqOMe4OlWZv47iwtzmoMko349rv3E0CtS7m4gJS4ziHLhdXzBV8bE1tJpdyrN2VP9Ke
ctmfUYQsfNGKHT36+CH7n4Sd147cSJd132WufwJ0wSAv5qbS26osI3dDyNJ7z6efxUh90y31P2o0
QFSlGipVJhkR55y91za9xyBpGMws9td7EFPZUj0Z5Nu8+gImRoYfsTboEy05ZL5RXbu68PYWEpB+
GsXBt/WXP992pvmr04HbzkCuaUrh6I7poSn8zZyYF26uySLX1l1if1XLouMizHIwGW6DUhf7AZT/
gwP05Sk2kkdlgZ4QWz1YKm0JQ3d+X8wQorh7fspZedPV+pbQBtplnoVcPNetNyhQuWvor2odRdvb
kv3obWGIiFvPlvhMul20Q0ZNUrdlOdbKi2R9s9JIbGKPzmNhEF5C6O9ukV/lSJn3kc2gQUEanBZK
NdDn8FzUZkCqSDxfZOBw2MCk3ORMgSe3IjZtMS5zZn1uoCzgkfZufWNab5AVmPUpibwsSTRLkooq
HAHbW5uAmcrTC7iGeVVxbDrPgW88+7NzjamwAg6XaB6Hl3ksh9X9n14IkM8DTKZU2Az71UI2InpZ
BeOPIA69d/Moy9X949cC+DrINevjNIjwCJNjS/V+l6Q3THzWknxghl7Zu5+rZ9rY+3qx15fLRcat
3NJYNPc2hJJNHDG0MCL9RnvsycwS632dllfJQmkfZli6hGbyCKF+Z5YWz8/RGI3PgGf3f9kzqwxs
iHo0l79L/RVMEXK8zTXovRqruFt+c1wOZz5Bo0C8Ld3ZMQM1duC1y11ALXbRc9TmQK9ekwRTnuvW
89oVWu7jXQYnK3To2olcZ4PBdrws5B2a0XVugMhOyELLRUoTu/AIkjdJg57qPl0bvhk+MmMvTkb0
rhpr8cL6AyhKBcaEExRCb8ka9Cdi7VIXtKJBsohazdIOhr1J/2zTLvl2Dh1ZNHnT0EDAwxIQkPWG
D835ZszDFzRibDZ99yE0CWwVUM2eythztmCPyx2NQJYVGtmv2RAhOece6ll8XSTzoYmhMzr70E6v
nFtpsA32tFdBQTYlxSb1qneilI8pyjbUXvF4IF7xdn+OBiABUTzU5wDZzcYfpcTYV9PIiwa5EyW+
rPtar26iYIwjeoFoMh9Q03wDBeRuJw2dcr04IywCJHfztCnwENFSZ8SL0Zn9U4OsuLeNqt6a+Uwf
JKZqA/CHS2GJ7DR0gfYnYUhoyZTz9BI12Uz1+76koaRSrmBkvOsAlF5N0Vpvgu8SoyQdZBQ+0wSj
Jcl+mA1smlx02yWksJ6K3Z9XKftXH5JapKDAoHehmeotNJhf90bb7BC92fDAnYy81Q7Q2lZOerxV
KwmtjZ/fqjdVmiybabIv6EWdtXGQW0atn33EwtQzy2sj707zMLZWdA7nJDo3GU6Ejul+6ZVkCJDd
AD6/xjs+a2m5bpdvnXmA3NeSih04X6o8jS4kPK1oUW8w5NOjHudTltTW41SFuLbq9tnt6eeVSYvB
nwiXmuCDlVmneg5BEyGeJoHcTxAFHiI3THe6BI4GqtP4F3aO/Y8zsGEalsPdTiSrK/Hs/fq2tXZQ
CT0o0s3U+s9azzpW6TgyveWrqOm+p0bAarq8pP5QeCSLxaSfovn7z0eqvmq8yjkkwl8FwxIumfv+
oW4QY3ZwCxnTNs/qIrJ2w8EVz4bu2iAZM+1i1ZG1azA/loYoLhokvwbHskcLBFEM8hSI5IMmyAkw
aP21hvaOcEyBQSVtNhZALGz+OoBbFN4OB7JbQvT5mjsueyZzZl4Psu2fh9DBajoDxPnzLUfB8nsB
QZkieOt0S1Kq2M5vVgFie8dceL1cx1EDsVKz5AUKvL6RI1kAoSOqCxmCnTtwhsI9/NEhAmuvctvI
BKJwjfp7lFvvEsyaDRaKeZVR6heImWgIumsN6c2B7FZaIlGOPMLzv0sV5oXERn8xbBLVJPr7l6CI
5K6cOEbMBFrrZuE9Aa86M40wn4ZwJF0tJDS1lp9GDMmHImrLxykMCM42mmbd+yikGepB9GilOAZW
Ke5PjRHQ/IGQ8KQemuU7zA3ekzkfxrBPnjAbNydMWM/xErKsLkYpv8UknmxjaQ/Bg4HrXK1LVjg8
cVZzL2MBw07lnI3sL+u/JdkljX8N3f4xizjHu10VIT1L5k8djgnRlyfDQXWm3mFjeZvBBAXHoXZP
kLw/VJRMNwce467IUrH3gqZ9mZNPwFae+Fv1Z3XJyDRZwR8UjI0qtmf2UL2ro8fUm26u5xEv7Xac
YqYGHyJ+L4F1tvA5F9hfuhKUO2M1tD2FhfY307knc8FxTBQvnpuWL5bN+Lr2UhoWy2tGk0ZHBG60
hZc/7QJ8FuTJxyutiN/lXVXT7GDbOOplDL3VTanwosrwGANoH7ERLtvDVN/0pG3Xd/IfQY/dtstK
TthuvTGTurqnzDlzeeTmuqqCEMdE92gV3lX35v5V4kDAb9gchg71HTIg7UkhVe5HMkzfM2gvukGD
JaKnrrdQf8zF44DEf9X1800xCMIh6R9Vyl+UOcOmnAqeXuRh6zC0wicvCn9eyOE9VtUcncWEAkXE
ybhPFgNwVVClWTQG1f2D7rBbC+Eyql/29NkNP2PpuAyYtJ8pRklOb4tzrbvmW9PRvQ08kOhlZ3Un
bQzcVeXotL0KfHia8U7Vri3d91UxcPhpweGeHN76U/+/X6nXWtlr2zAy3t//sLEWUXDOKNKHzb0g
bKa47Q4aFHZGmob9nArMmrC/dL9Oj0Uff01Dz9/PsESrjNuzdL64vgZegnYPUfNFY62HBpeACFDy
McmOl6lktuV83/JZdv0WQVWxDoYoIfQ4KfCROuHLZL1nQPGA+r+Ye3lRH13sBi9xHBIHtZw0GIOl
NvNTX8CVJsUNE/IXWKYjOYWhuxV91h0zQZV0r3u8NPxMkDdKfqwnT11eBxuJW6ebmT2blMNd1OWv
Tapv0H5YtygtoOqQiEtMPV5xBnFrBAL9tWakciUR8eg5AwuzI3hped22U7Elyzo+tc4gIGTlHFfp
+g2iMZ/aEUCjDNAblqJBxZZIPNsVQE29hmJb4Aw43M+kTRlOHNtwmk89JObeIOgobYR4Zf5DBhDn
766tkYkJGAmh6XWkE6IhWTyGGKszDncekvxEj4+J4SL+W7YT9RWLP2xmfJOrRsVat07L+EbRIdEX
0g2tqehn4ls3rIhyWtVZGry5gXYri69/pSWryGSzNOdj16KiWPoi6t9KKWyY07CsAfXNx/KG+4DY
Cid5ZHqXfVu+KGgX7MNs0El/xsZGL8HvGDkD+0LkBJdP4BGdB/9GhE20M/IB/wlt/Fvt5doNvRp6
w3BdR7p5BhY2n1z4tdsAwzsxZiPO3MXp3Hm1eU405xDPUj8HWsOt6tjx3o0Fgl1Os7PsQ0L1GviI
ekYSgzewD/NP8zOsIElTh49/XUIM/StHK+uteq1PjF2YFWdrtJq945BOSYz39AGNASrUoIkfa6Ny
XkxnPPSVLK+TA6e3c7rxgtTN0udVn0bJcQoEiYF1BTEkMfwngd4u+kjNEiF2nrt3968cOuRTAmRU
zP5mqmAHenXbEHc/w3hfKg516eS8K0165mmTg5+gM+Qwz13dqw1FMlBVOTQxi5LTQmKKpl/5l71w
rncgCLC99Xl5aGcU5xOgTiRHMnmSDvIUM8zsqw1LwJ4ZdQ9maj4mLLh0IkCh6k55iwc62ZgI9Akv
+crUKBbr8h577vxvqHhBUNXqXrUNA7SkTGpgDyLKd9anU+OSpd5IMV0L+OPrarQRovTJSxEzXpNC
hms7MtjH/WY0WElRPcxljgh38uRbZXWwpDl2c4JymEd3pbct6rrkGDUF6zASwzYfK04Cy92fWcNL
Kwc7gRVPFDf5Grt2ru3biEj+wQ3q6ADSrD/CB32tOC8/mjkF3f199Doki3E4GUhienuTda7xVEJi
20GjDPcMBm8B3CAyqsRF+sGrvdy+6pJxz05B05/N5aW+p+toWkGPRm8gi3kYnu/NOrHwg5n0y4u5
bNRYoZluIo5foWt9lCrl2Gs5YYCjuOZd8cVGR8mkUS+dh3vQOWL5ZHXvxNRSOut7on0GOumoqCVG
4JZboHdYeu6FYCDOmhbsWEndk4LhlF31I/xMQaPt7ynYXcDhUSsYM2GzeCEHriBnw0I4vyB9rKA6
Rm6Uo73AlldMi2gfmPhe5mG/zkqv5vTvxycoQfjVyHvohy9/URWkbr2CacDcgTf+QZGqbGPmE7Z1
ce6ST+RLBh+jFmmiiLHG0N5z9jHZETcrqj9oRts+O1lIeOcc4C8YIv1f8Aygx/5xRDUcYSEQ1CUq
Ded3Mo0WFmyTfYd4samnY4YA5zkdveIQOmSeduX3yuasjMMi22cW/qmw6mc61FmNnElPDq7sayKP
OFy6pXOJLDNjstr01sNYRO51Xi4n3Yjk/Us7I/DrfmIRMeyqMPJ3Jql8m2qpPsN8xJZWfCRkdbi2
Y1A9+X5UPRSVOX3KTMKgEc0msVHsK4IMXs0BIoGVlUvagUlwtSAuQxXMTldB/sGLu/JAO8PGxtGo
+jvIyq3DLBcNlVN8LWrLPtg1Wa9jku88v0R+uFTX6LPSfQRX5yDiUtwi0f1InBDZflK5znGyfCje
UPlrR7RPtAbG2zCc3Eb4J4bez2pvaMw5uyZFcZQuumoUdMM1HuiXq9ugR+259eYGvVhhpG/3W2MK
L2FVasho8G+pdQ3W3xpNjXO69wWboJ8eFKTHcq9Db2C7ECjR1aOrLpCUSI7R42c88+Z2QDNEwEOd
7seYBFewLx6SnZIic+K3LwL8A2jAo5eg2efLuxty5haDaewzz0kfEtS1xyD1im1Iql9deihA0ElF
XvmxMKP8nUaw6bOfvBHH0Wj4OxuZPqqOSoOF7t9KqF+hnEvVbjIDYgojDOnACVk63l8/PyMsbf77
v4z/BxFTplUjEhpT0XHUknreSBCBCOHXqo/dsFWeKAS+ACYbTxMjhItowg95YntXk8JLxtWjekfV
ZSCvxUbte3ZLL9i5Y4dJwhjCR3UJSxlSfdPbZViC5WyushM9g4yYuhLBg/qy8M1kNy1HB9IVOOY4
ltmvfBPR2pJEqwr5MiTQISTs9ejxQW1qgM1brYO21tUnmog6FDEGFYqF3plZf16UmboDvcGro4iz
O4rWOXLr059rUcv6RyFv2qbhSMOy6YFI8bttHXURRXAbugRGNTtnmboIg+4gBilcxUuos2b3VMwh
7fwJH2Bt9zcFVOCJD1Z6nkHjQ/q7wSna3ookizaJ/DB3gm0cWOVutIt5ywY58ZsRPMDMq+eWfiqj
/Go6sbMDsMXkYYE7cgt9r+BJHoiQYmvr+p+zCNUN0KcgXUN3QihaG5wdTRv9IYljjzVDdgwieAZ6
GyuuFY8mmj7aZrjxWC0Mf9dNnouWq8p2vsBoXst9X8tyzz3Zrv2x/No2jn28t0zRX23AWyifLCSe
RMxnK832TLDqg0HsQ4ufiJYWpcNj3trZzb5xu93XrSEbig9lmZFysRzv0XvQaTYCjKlmYNEgCZwf
5ClkX3UOtJofIh/HRRQVFg49I91aNhG0WQp9VIv75oZY22Skbm6ajNjY0XPPOlnnZ63ML3EdRy+S
cfsmjdfhglCcOAXg4oRY/1dzPNezm6yw+OFu2XeFdlLUjzLHm5nZ7vavMrH3MrqnxiQumd0Hmx7+
Kz1KbdNharmgFeFQ0ZbhJfBwYfeZsSkqIiYKh422oB25NYxGbGTWDhfy5qLFx+rtC7fPj6MkZKma
R31NGLb5pC4M+x8y13Wvf70UmjHJIb2V7Ns2tO7/mxuP/dauML3FlBMgSPvvCvjhVraxDcecJGi9
n68EWSDvC8OtXZbTh64lMqqw/FchCFnXhAfoD3k7HOnoxYgmcxUR+H4ARKa6CqGY5gPxUt5Dywz0
Fb0LC/pFnRFVrQt6wvh5AqDaw/mgB9ehcuyHdiktXJ5t9MQTPtKUKRKqVDDRzWwvpSZpCTXkFh9S
JpXcADh6cbvGVrF2rYGuzeQjJh4SGtiRfBrLxd6n5/G+GuiB+0X0XWbjeNEnWiDzSHhE3lpHf+k/
Rz2Mm0ZmHBVH+SMPhHu1xoabgJiEk18AI+ttZOOpE51m+1MIBf/Jn8yMQLLpM5B8dz2EYbdT3X11
saY62TODfDLEgIOZxnHXAkLRaPrv8iilZZGNWv0QEyq+43EKvmjx+MY5OfrCae+Bqfj00ZXDRcs1
drKCpAz109TPVRdT55edi2B3P9sNmFgO1NgHa+rI94vK7Irhy776KbZ3DafARyclv1IPUIMGvRYc
pRnYjwXG04fkrWrRXzg92eSck+b8ZLGttwxNPkiz+06awkAMKHpBkKfHQksnQfMPRVvSEc5cNtUx
MMfy3Hh+cMC3wvbqaDsRmenb8hv1vuxfiHr/rAdJ9KWO+wu4qOHIO/tlCF1nWwZDcgYigSpJeN4u
M5r8CYx6t61SHiUxGNvCHuMLwZLzOU9Dc81DGx4np6B/3aJ8PuYQzS9W5iINiAfWJ6xcgKOX8ksy
/Du2ncEHZ4fvabi5D8SY2aAksteRKINhTfLkdsKysTHw2R2btvb3RVQgCqr77kBOibT3xlBupCK9
NS35HOFA9BWGonpl2Lq/sq2gZA/py+lUii8RDwwTx3ILZ5vYwrHIXuvMHc7W7G/zMh/exV4/bvT5
OcsnoAr/exBXX8neO8Q21ALGzB8MNAkbO7bcs3K+ZPX0AnDfedCyusF8S3rbv+xRYmkm36klh2//
/V/s9ib/WQ79UsMEULKoPv6+2xdtWBQj1f/m52BQBp96NaygMQ6wGZRcZZX9g2UPSPzjmHhypGCQ
NhcdekKEmz1osJMRnj6auIYxzD5QMKUbP3DSPbC28v0IgeqB9CDgb1q3HZemibqowaBmiHqXQo91
IyJ0rGDKvrZZhJjNdd7HA9QjElp2tNrmTa+n7TNvrXW7b0cB6JH3MMGgnXpFtOfgV3zkIJ3pfvDR
mr2Ef+bSnqU7zX3a/jyo6n276ysXBkOVvDnkuDOt8fzTOFX+ia2u2IBfPFh6uIJIdcIBzXbjxMeu
J+rBWSQmWRwWpyVqHcMZFZKlY9zvSL9bIVuRWJe5zFAlwDfgkjBpEdAuxvqxG1t3M+cdw02d8AXu
W+C/wSWVwZvW+Y9amjWnYujC1yRunnxt/nT/LGYkPG9IajcFm2qK5SKkmf8d4P6bkS666VKyOOg5
8mQMgW+OZZNoutA7gQ8Sc+aNEx9D1369b5hMfmqAD6N4meJyPvejRWnsZp9Gcogwrnve1vBb42xP
Ro8XamGYcuPS3WaaOsavuHIxdg/2N2BW2n6uK3NLkFe8HXUfTW8zal+K0VlnkZZdxSTGNS2Jz1i+
3ZudzPOjIyXOkdIx9p3hQL43Cnvmlh6YofjadsQyMIDh+TksNVJzeqGZdolJ8ANa0BkHzRRwMnIk
fC0Esk0gOiy1lK70hFmHEwJzWUI2lWvgfTLNfK8qzhrXA8360ia1HtufjfLSNu10xxDnKaKeZq7R
+JtyGKbjvXlQeY2/1urZOHMA/2aiSntNg6LYBNxgD0XWzteFFZRWwP8dMaQn9QP8qM/3MnOh1cEF
PpUp0htMTsgumvE1tYNzS0jB5yTBPRm5jXVyo/hdhSH6mlree/Xuqu/4ED6UjN1PxNrMD1KbE3x+
GGBoLpVHmJl0RGNs6rntLY2c6BNqSkaYrvbOGTR/O5ljuFVhPmiR7NUUVO+abJo34FXdCdg2gY1+
wHmx04GZABmNSIhfMRt2d9SM/qHShbvmXKl/tITzoUHEDxYAhbkw2zO2i+ZiP2U1/dNiFsbWU0Nh
Rhbf7nPzrps/5mQhfJGQpp0o+tK4nHZamxjs2YnHzb1VUNbOdB6lZT0VRs0ZqKR/or51Yciu+inK
d3WUHWnmO9+SMXwvDfpUliydzaQTmDSqmbE7yrNKJALauyRy54gi1TEtceAqogZlKnMqmqA6ad1/
vlKvodYPVr3RZeHaymhhO1EZbkzHb7YVXfzn+5+IXGZ7dSLI5tDc3xsfdmug7Uh6HHCFuTbwEUWe
vPxVTjTtHP1cOWMSUBKXNI/lLGrW/q0FUl/7wj1q2AKFOvsSPZjgJg5BDi5f1VAIgfzoBH3pptiY
HSmIQIPL9ySv4n20cLBMXHGqL3uvzGEXqjeiFeIZyiR1GRv/g2GRctJBXHqwPgV+6p+6sD5aopT+
aeqGCnQDz3ASYUOn90nkCxLdNzQhUGCHUN+5ptY+mQqGytQP/wj9jL2fQfJfpAp2WRHtBmP+Kzby
g8j67I7+VvIuDpf57r75zhPZMO1gBSAF82e6A+OlyjpUz6Z99IAOX2UyBayI0yqrknmFjEAnnChP
f8qTyDqbVtisFg10gDpnWeutof2kztaOW7rrAG4eOB2a0cUw4pdEivPnnfA33LfaCC2bcTVLhaA1
Yy9dm7+VvQnRzWAap5yD3+ID7b3qBqpvuBP4EIUfxngyNmMVMqBZBhIRMX+TOcSnfK6bs30ZyuD9
0AseACCXUsTVlgNGC+HF/+AaA4D/AD/rrKdUJ1WLfzpIHfHgsi4UdQfXw+woCssO03Q8dtnRNgmC
1/3x5Z4jMAHjC9mQNbv7oPVuexyK2aa94fhnwOk1fY/iDtD7P6WY4h9tAJPhsy2kjpMHU/LvxSt6
hcbEk9tvONotUCs4mmp/DvD+dzKqPmpGSAaprmtH24G56MUJ5JGW1qI7hkDjZZU+0lNIH1EYpY+s
gOxG2eAj8ONb9ZpRopRWPeSKAAryodkY3ZLCpsprPOY/EhbjB5iFxJWKcFrHI+keNLD6TWBU7UO9
oAf9FjbxvcIcIqwF7WwSQ+Bh/KyLMd3eH+KsycrVYNG8zRrKCAwZ0GEGQKGZFuy72ijAki0OsmVY
U5VFdq9k/uX2+kfTz3QMoKwkbdgW56zfb68U8JAb++7AM2uDz6ndsD+0Ce9s15EVmLvOFyR04uR2
k3FoO2RUNfSK2itobdNZO4Q5nWldEJdLoimmGmv6LkpEdDJyUVEKAWhLYuNTEHlmc91+KJ2XYeIs
kjpx++rAQ0+kBBkmNqlcYqmjbK1mvnhboJTEOdAdvyVMO5TUF1XlY4g3InEsu5nuNUbiHRkw2DDa
sTQfgaDsch78M4xw+S/tJ1AM/ziRwvmzdRomBmBW6IK/PoiOMApHs3XVb0eJFWv82Kz7HKRutMFR
bD+qiw7p9xFs4QcDTsg+0j+GPQ6OtZFIZ6/70YubFs1hbpZHFpn9LfawOJn6uLLyMP+IoXjaCpgy
h4aY0aIpu1totC+0uaIvEHHAB6b2/j4G9G1nG8E2sB5ykEY5tAXk+1AsFy1ljazn5GjFDeVDufIt
2dwIznERJ+EPDPTZuFSxEV5NbSb/pEE9RZzh2mDGcLWTkbHNpD8XWYgHGrcylJzpyTZLse4zxn3q
0oTCPmqh+ckX1XTImnJcaZXePuSoYHYW/S0lBvJmi8wQMPzrWvO+Dno9XM2hLp9qYBlgHb7dV+gI
M0pq9d1zTXFToIveBtTYx4JDWAWkFk/sYXRrDzxoAMevxAV8RaCarJTWUh0dgkRfmnNAEqe8PpD+
zU3gwdMekJP4s450dxmDqEuS8UarqqyQLWF7uHgu93szaob3LVgSED7kIseuTN5cBLKuT5Hga5F3
MXMzOzl6npxcLw42nhQZBb5ggKTo6zWBLfe3MGgxvbaaczYiWBL6DLtm1ExUE5lFGmVPzIdTO9W+
DF2ita3cXIfuMGHI1sTON4nAHDr2+3vgoce+vY4aLE/asAsjq/zbDp83/pKOYV75XcUKxu28IHyQ
AmQPyGLjZ9aaxWFnM6alKbnTgpYUywFpDnvNh5ChuVsjaHQ5MtApYiNW31Z2+e3P64vStfxaxwGo
FEqODPceYeivT81UTVM/4VVi0tyhJJRde8Zi/HFEzr9V+uIUi/6mD+H8qG9DWUKRsaBMFqW7FHil
45ybaaAptoh6Z8nZ2wg67ZrXFopJacWPoMmgFxiYRURZPLGWlivHY/xQTLmOoYX8qoG+PT0oCOUd
6QwQUw4WxkpRcxZtez/dzdH8RhqCc1Fz6aam0kesQjTMKMAPLY0Hq4VyCz8i1/mL1e3dawVoGNec
gHrYzdMS1KTO94N0CLCculPvmTXj7ewdQGKAvB4GuB7ZKhJrwjI0wz0no+a+N45kLcg3M3ZpNVXT
qahTZ9XMevmx0vAlthpZYlM/P7UmRMQ/fzZQyP+xpHmeJ4GhIoLTvX8safCZq5SNDZkfngUYhIxR
1eQjmfLwopPnsEGtqzMZhaMFIYRoRnq3+SqnvUZS4KLqCjLECoSL+GfH5yyPHz5P8NugiUkiW56d
DploOMPFzgXBlxh3HNlRL0T2a5pl+kn5HSD2zztmkM4DnwikADqgWJ19dNMREB0163CL2T2Z+lyi
3WjeJ25xRBB9Vs3ldGpfqsC/UiBaW4vh5SqsOvtJneI7YivOsy9OOAkf1LbSGHRNO1ilW6y+zaM1
OSlIybHGDrAIcGmWIOaBg89n3qNhZlrrh2m2NWU1H0p+axCCtMsbTApq5qDLMy/Ej6Xhpqyl1U2F
eqlLPTLySf33gPeTHeWheKntJWkRi1qGi4IQTueNnWE4NdJcaBkZSEGTLqEkAuph0kc45q3UeFiA
4hiOAQxN+ma565zqWfMpYDArJq8RKko4ZJP72SFlLtPJ9QHvrMvZfo1ItaK3jJ9wWBKp1VfECW7/
fA+5vyJwOZ5aC9jesTyk1qi+f8/mkKwbdabRJ76X800EeEJ5DHzjVk52DHvCEgckJvEmjLT61rrE
bUwejVib1B34m7Vxl3jPmV7wr2Syp14j/ghX//Lei5Rly2X2QIurqOmMoLQv6yo5FbHlfTH12kU2
afRbKgJtjagGwrYWM+wfsuy8mICZQhprzjYsAy12N2fUdxC4eoyVNltJN50GN/n7BUAkdXJXyoPG
+e9wD73oww/oaLhh7j29yP7qZNn3etlt2+WiodKjd5k8TkyOSf2klAGOeT8BuuZMUDYwhRcsIg9B
3Z749aOTQfN/N8X1xo0ibXGV+Dc5IbljTNnymTbdBbn2SQ0y0ZmW3DGZsa/r9tBaQYZSw6qfmnna
zokRrXt75uRZYKPX0rm96Xnu7toW4safP+1/yvutxQKl47cSxCd6i0vr78UIQBp/bm0HRcJUwxnD
P26XAjAWVO9+SusTUZYJ2JRlZGp03iPS/x+Z5hMlWAvM0x5ddL8MeyBxJIWj7bgSPlTQEesiCeOp
bC+tnq+5pZyNjHDRWOXnzAi1D6ExXYiVoe3D7f42Edi3KTrzX4DIv8WpLneyYTsuVgBjqSVNZQH7
W6FFdjcFcCXF3VAxyFngD6IrOOGawa6ECur7HD3jLbJ/CDt7NyKRCuNyJzBagxGwhrNwxydridCY
tGeF9p8aa+9UyfAYO3I8ts78ZUpd/cxZAV8QMpgHjm8/HYX/Z33k/i5uRsTp8UwyVfEE8ubfsyZs
kyO5UZrh1rS7Ytd4euGvWHkcVr15YgjarIFCJ6doyiAhyUz0F977qg8BjJIL7hlxelTzN6p+B3WZ
BboSdNJQJeWzMVbea+zLD06p+xf1Z3k4Xf1k2qW6cfCiuf3UUI2CeCiy0yg7Mj5b2PJKRdZJbR+g
898UJPBh/qavPoBoXPn9grvx0+Yx1hqM0Y2rb+4T9qKynRcGo2d36sNjAj/vcG+JhI4fXpMJ9KTZ
dNpOia4m3SQxNIhvbq53p/uDd+9K2H2Pfn9mwgiGiQgVSBoHz4AiJ0px8g1s1nkcD7vB19EcOTAb
y2/GYHsnyy3Oii0voqvlP7VBGO1JVQd8M+tbgbDqI/Ywgb2gYd71lr0o0QieC9JUBHLMmKaFmoUb
RpjvShs8JHmXP/78QMrfq+El/0s3dFhYmG5c+/flNxFj2RaDFi9sESwFMk30RzqE0FlHDlgNEXYM
Ov9z8VtzbRb+59IY/LPobflq0GquYQDG68yI5QcbuQ2cNAtgZN7C0c71t7G3+iMUUEIZbBSt6uPp
Y1qmmunl+9LNJ6a6LjFiEjytU07TdeA9PU51TQkSepdkJtp7drWrek7Ufl8ZEK9zbhgTpJG7Kk3i
ynxM3TgLE3kAdAy/IwGaEBSPfdIPSNubeTfkKYNbsyYRfnTQGgN4PgIs8ZZv4s4lzjkCkzFmJGuk
iXdW0qfBL7GB+amzlgOOtZZ87XuTvnANe6vrRs12bn41pzFHiQnDuAYlghWpyZLrnz8n4//zWHLU
Yo9k9ZSuS83968rpWn3LlMUpt/ebMsYHsA31r1apFzuvwt9jdA6RYdA3lGsqGGllS4NDCBKmhp20
dO2DVUt9W1oGY+YaP55andwKI2cyV3TRIo5eyihVuegV7j+n0ga8X7JzuW1ruBuEXF9gyN7UwFyZ
TcjTgaaVQ2j3yivcuAnuhbbHNP5AGfmgR9xL1RhV27/yglXVpeovMDb7RkqPC+rEdKZ0opc9sj27
HBjLFCoyThTn/njrblFfc/OzO/nZFnYMkBfZ9K9JNweIcWks9rVH/EtqmKTiLPJ4SrRLAaXqlAFJ
iZrn+/Qh0Nhicld2T4xsAcML2k9eNqfLw9Y+j5LPUk/xl3bjctBQczlUOsVeHdrNCh57QIrUsrB3
c71Xp7iCdImnu0RWzJRqSmEYUj7ZEdwFrRkZJuruTuo6k3MKQU5vAwm3ToH6RjWu1ZsRCXLjETRm
BHTcfI07nnP/+8rIdo6REEZibH07ZspQlRu7QGMEK0bbjTmAg3GAefNQNsb3+/HC+RjSmL64Q8Y9
MhCdMqg2Kjn1NeqmpYHa1nB4lt+hXkbvk+bffz16T+OBUeYP0PEVXtkfdHNwn0ymvkcFE1yYnlsr
IbXyYzg1DSfd2dgLojxXQW7dT2GaVpqb2RAj0kBo4qHHjbVWN5W6KL2BOp8Nsuw3xuzSu4bThe8S
WZ3uRkDoBPPTpr4WyNnVDMTwwMZXg0fvOovXYxDLq9LMlkBTFjKMu40O0DPVezAL5LuoWj9PHrSO
IQKlW8dDBg1lQIFdaZ/DClP+vf3az+OaOnH59AttM6LwI2mSgdYUJTtiP4ozfRxzZ8xN92BO6z8/
z+qg8/eyVkrT0F0XZ7olmP5bv5W1blZjW0OIv+lLS9j7qkMwt2S09Tbpx61caxXQk/8h7MyWpEa2
bftFMpOr12so+jZbEniRkQmodfX9198hBefuKjArXmJnAFY7QyG5+1przjHh9Dm4btvitU/z0EML
ab9lanZzR1okRSlO8fzSxo1AS/wktUnZkaiiv+qcOb1Y3j1VMTKgE0dYxGK2NbpecB6QfJ9Up0NA
34U0b5Ec6rt27k1nDVLHoLKjXxtlG2g1eptWnJQCI9MqDeicDKpIqcZdlObpqO2XM1U9WDedAJp1
QfjNqnZGwguiCadM7JfbvFH9E9NnHrTlb3zJJCVwOVcY0fSpIXRr52Q4YvbVpCMQUeofcm6ZLpa5
5Sc9h5WhpUS5l077/t/fhPhjUjx/FbrOA0hv3DGEOm+R/zi3kYDq5Kpm+ECBHHIC8i68+p0ZXp35
xdaDW5ZZ8DTmPw/1OLqmmOY9O0Bzj3QzQcuQ5odxEslJN/1kv3jSUfH8DGmB7YNg6KGkZiXRdPPT
NrpsGVbC7p6lCbGnU6BuxkQ8+kMpQeCMzteleqyNr/fZCPJ9RN5S4BrLmX7Q+jK3qux/dqA8Tg4r
+RWm0yol6mytJljHw65yPmlAFIeseGvFKNeB2bvUpcppaftN+Docc7SvVgjSkL41XD3dgRMzKvdM
JptteZU7n7uKvGdE1j5y4CI/GhyTwi7dgxzpBMxhaz3pjqd23zsAxmcXT7zept112UfuDS3ZfMmm
wl3LpfYvTOvH8pdFn/TbRYKyvMRDJg9Lhd7KMTl3plpvXKuZm18JarjZIJ9Bcl4lyjAnQ6JeBVy6
WRyipSWtrRPB8h99hNKZIaytX0/Juqa8gYbgY4K2e7oLlDFAkhq/PgbCmLywliXyd41dBZIup1yE
IJNkFFMXVgvHhLJDUhpf6m7cYEl3b5CSglWJAmyfx3m/EXm/res5k2VqtFcRz+mHS1HnOt3eLQQw
onL0n7MOkW7dDruu6tMHx8JD5A5F8SVldTovCkLFDYip7klLXmagSqCIz/fjRT1pDC6HcdhIJyhv
o233x7isNTyr2Ps0iNt3BVlNhBGSofRgKIPxaIWkWYKeVD7SfCCuKyVkZDY/hqUwCRKremAk+ve7
B0jFuPMXe5/2W/a25ZJA6Bg2C5qmOjbL129rWtulPkb0ZtyGfrdeRvJSJ2zRz6fwkIX6Z0Ta1sEn
vFhfpcg7FUK/skL5ZfkiSWpL9J08mEUXM++Ihkun86AxULC+aT99maxdpg8/p1xcKoiJXydu0dXU
JSczd+MDbl7zORDozcPONphFSsCwEmxagqBht7xVarhqudWrW2fWRxlN0B/v9yqDnWE/LntkkZvc
95Xp0kaXMVZ78HaL7L9lqzrc7Rd16Ay7ifPyllR0bSVrFH5+EIgns4DIM4lMPYGaNk56GG+asglP
3SLwhPiPX0pfh8FFYSRzaOuofhDEsNuN2u3g7yMunj0RRt/DA4PJqLrVW4JVarvYbVQy3vaWqb5Y
EyAx+jtEptEiZ9hitS9lixoQGml7DfMIH0qCC3DOhYmLdidmCaXS4ehNSo6ty9PWJVjP/nf0UDPz
buxSEotVZm5IoAEKjgbz2oeiwhkvCyPbywGnlTaNzoPNY1dII+fYzkpNByG8LD/hSS22TWiPbESo
vu4PRtMiGplbGlVa1Sus4agxB3ortkieMW/FK2cyfroMv1AOAz+iu0YOL1sdJ3kFAWilPSAL2MQa
QJNw5qr50beaBOyXjBK/tcHZUQ//qOfEQ7+I4bRnM7t4NoR2AXXUzCzg8Z1MLiOHgKVSjArG/vfv
3urolkR96my7wbUB+lJIqmRl/PrdTSsuzsQ3PAiF0gTMDMYSkumwvJ3jSJCPmxX5r7NHDZNqj8ad
S1eHHDsa/dxOMW11HVPtcnVED0QImgtkX6iCFFs5u/0CGADSzCjPb7JDP1k9esGGKIOpjb/HnIOp
Kjdp260wLvkJpH58SZ0dGPu4G+3j/VBLCKZDWJQV/wiM4l0rACtal0C6hCfIoNDOizh8YOTtO1Kc
F3+6Joxq3ZVA6Ja39L+7Q9pHB7IzdlHQXpYmFFu6cmkrxkm1Seol84E0Go1zUSSXuOmQXvCcrcyo
OpiNujPGkKc21rsHtC7NLoZ7eGIp/fVCew3M7uQE8/Sv87fcxbXXzkoXeMQGHZ567y8ajFoPH1Xc
Hid7jA4Sm/kJ4qYCsHN4ui97xqDdptxIj8nc5JVhbpz/+0zwh9kWPo9wSNi1KbYsW/+9TSWo9nJf
EIhRmL19WBx9d9nVMBnkUheVgM0+ewDj0VzHBnEe92VtVM6uGNFpTIDpNCVUTpyxVInjc/mTOp/U
U5AcVM6Dz6oRgvaU3bY1CLWZYTMLcSZRWv7NMOYxqwv2zZDIFqIX5sMagbPxgQ7fvh6ICV/pfZ9c
80LNoPDR2FVb8nVcIyTQilHtW1/p1Tm0zPay9K0HoHVCEoIrfKN991FFZwLPyKBPnAOysv+bRf73
ti7DAJ0e36y0p7Usfr+CpiayBAHm5E1Vq67pBtjH5cX8/z8tbw00XcQr5SQv+4Px4Hd+P5trCDIO
dPBoCM23cGjAkajpy32ikkNRB6+FqyRWUi5UROAkR+JaFP1pUW8sL9V0iXoaOvcFKCQ06qmTaeoZ
NLw29z/MNb3YdyUIlaE27G3FPsySD/zctwmnFsZrFhzlLGaadSUhkbnXqbTfiPKVf6sF/rhW8/mf
FDrTtTGZmYuC4x8HUNttSpNtyvFm6x3j7qMrvhNknCpe2XW2V6p1sEHXXMM1QoowSGO2UCj7+1mB
snztdxFp1dbwYxm2dppZHA2ndjfUAfTS/PZ5jko9q2YGZ7MfD0SLKF6nGuYuKBTjWSbNrafxeghn
6b7WFZtfVW9L27lqYaje16hiVO+EmqVa1ZrEhSsCjw7765dlPgHKKD8Lw3jrsD57OiogSvKB+3p+
qavc2Y3Z8B1eE7BYrTmJtmwQ8mdNDKGxBwyZZtM1nYbpGun6bjFNTVH5BI7b8e6FIlPK9rI89GaA
FcJq4ej85cn/3drg6nSobdWk3LAs9Y/7NnbKoSXbS/futunaDbz/TbSWn5aXbOSfxAqBGVrTnxfP
w3LAX150vzZWJBBVm5F29rm3knwNJvjmEthzmQYED6ZCMlSDznsZ7XE41n/xqPSpeVrq8rLP15L7
EgI1Ij+SbajCdVIl3ciHYkrW16zQTjor+YRSEXlF0Zsn4SSPglbLFzZgcglSElf7KbS9nJ7KY2uB
i7UqjH7zu9ES8vbfl06fiVD/LGm5dELMzCjNoaR1f7+Ng06f5uGcAUZby9eh2dL/tvBOWYHcEcft
k7hOilYTlTuLnghYr//r27pGv/Ubt3lclIfsK+p7AnnhqMxqSbVMs7Pw8/rigwW/JrW8AiA6Rmms
n62x4z7rXOuqZNto3t3J6SUzvKWiGchv+O8P+IdyiA9IX9+lkCBxG6jcbwaiBAwydpCa8TLysXv3
DJmOymZ+COywuKHnyrZ1phe33izQ9cBs7GPVpzsq+xDLnQuiKkHfOLjF2ll6QZlmAjXuaTRFQXfs
5/21MKthnZCutHWh22xmPt1eBZryObLVPTL1aRPD9tjVqQnpyY4MTLm8iALEGOQe4BM6EkHZzKEQ
nLimgQjwTBjPSD+Rl/nYzljx7i2c+/oRNoJppcXYM1B1dKIG0Sxp/yySkH+m4llcDnL/fSX/2F9d
nEPCVlm0KHxU1Jf/LrmdTgxumpWW1/fNB0ZB8grBPRx8EynPCNbiOWj05lnaSPlUq/L6jjBFiJuh
xwRRPxqj7+wMBzVqldf1o12JiuJHVptBsw9VLuVTlUdia5m5tTajaU4+L6u9P+ObDBwGd/dbmqq0
PAEgFMKs30Rt7ZZjvlOGcu+CJPBIt8TVrGTOEcVwts+x2XpOSr4tmlbrMBOV5kIF5BPTm6HMaY1m
cMXMpUPnMgGUsY+QsdG/J+gP/yLqm6/Pvx81g6fMUBmeqhpn/t/gbFrJ0QIysuVNAp745OMCHTNY
P6UcTU+6H//9df0BL5y/Lsgj1FfoMNisfmOPgJvRslxjJbljdto0/4gwHeD5NsytrxvTrR9v2ahY
L7YbPWLTCAisrNIdjDJly7yo9Dkl1hHGxo7TdJLLH46Lr3xRukFqfYFIPN7faUF7MB1oFmOoDw/T
7EoHoFVv0tJu//I423PH/N8XkZsFfw0UIJ0JyGJn/ce2S2J8N9VS9z0JGPK4eB4UDhyME3E/QDAg
SBmLwb2d7qRrkHzuQ9p1QN04TK1poPuzoabbUYrQq57f5gLas0wtBhkid2+KNYy7yYC6trzFlNes
yqJU2BcABwKewtOhzOfxwdB+Rm1Zn5QUBZLNNNQre4RDqDzce+WgTQXgRB1HzF3tm+8WA1yvEIY3
VDQ1SuvVRPJGu7y3H8GXpysjCJnPzceG5SUJvt23cZcjDVnyqFsaxjTLMtSX0ZtgOLcHJyQmNVF3
C1RIyT/CZFJ3lamU2wWmdBduOJmwPJGgjKpnGhFc2BINUFKelrfLT2P9lzteiN8BOOT0Ci6xiuBE
c+17G+8fXxfSIldN2hhsN5qw09QDbBeajfyBLDMZF586BZ5FY+hHG105PJJ5nBX3qu1RfefXxaXI
CTLydJD95KP0j5VFGbOO3Yu9KBfN6Ks+5hRMDgCqM/XYymr9pwLY4P4O2aJC3/lMmc/Lt5mlBsT9
IEzoJoDoHoDEoOmM1Dm/hbn2ZKE01MZQWampOVIL/R+2pgdjiYtEwwLJKHWZZ+no2zyZIltP9enF
Gmx50+dDZ90PLxEJZltHr3CuqX1PolEyrJb6fJkxqNDfNuh05ZahZMydA46WnpN6TliBdq4e+cfI
8F/ubnwl6cAXs1IVWpDs+8amGIbn793FpFk/0PiYf82hQUvUdqO+i+a3xoDp/X7rVFbzPZv5eVNF
E2PZYNL5bSL0G3ACi/gtq35lF18vmqdaBA2FIWLoReKGy29tZaqirczOGY+k3D44gaEelqbzco92
EJbXS39C2C12O2AgQA0E3k+yRrdhZ17CKfu0WBFbku+2yyTiXoPivyCPArO96xuYLmtO/DtydN4j
O30jUrI53lO+9bf/XhrtP87uBiAwhN6swbS/kIX9eycL8tpxuwlWMXOnfA/Ja9fVU/cq6OY9mWSF
dQzV1roGkmMBycTV1B86G2s0Zhx60vIF9Z7/qFj+yp6E1ysCBGwj3ItPCEsnkuYoq6Y5Lj8tL0bl
i13XxtJzMjIIA+Zsl+WlsNxfP0UWxy94RuIliHdxGh7i1C7OZpMbh6BzqcEHWT4I2bYHIPLGns0V
66AbOfuxdFSv5mh3h1s2anhRGhmsNDT924YQxlVghJ/MWcC0qJgIWJ1pq0GHl4PDCndNNlAzAc+f
7MnfCTf6lhRUsjunqsrd/bjRDUJbDdMUb8wgGjweYHWrmjSI0jp2SW3IFa915tQ4Z1RueTsS0Apr
lCyp4i8n/T9MzKDZXTY2lOB0bSz6cf/+5lppDFCsDI5NsW5QHLnsoeFPlSyLbVHYziZKCFDIWSi8
aiIq2s387qYPI3LOkWyGoKsaeErD+BkDFTkhbu7sl7catWTI8XFjNr1/0m2N3J1ou6zWC8CDHhij
sf87sgd5mL9McRptTWDmU0b6GoS2jnbtuNWqsnkIYwtCp1WDUghU7iSs0H+5EM78Qf+1D5oCM7dq
aPCONSDtv93CSWYZjSGKxru3ktC8s6ASf3D2w7i785RKA7VOaDYdj25YPhj16K+yoN80U5odJb3n
CHT6Y0J6Tx66xr2hbxqkCeSVgDzppDiX/YCQIFKobqiZ2otJm4m8NzK50G9+otsrvSAxgk9AIKUX
a0hLw6xOtstMzMjMzaCieiZQ+aF3bBhTheruCJZaN2kR7cwOkEuXCncPNYqJZ+tHW3jnm2CEVZI0
mnqz5GPH+fmpDtu9T7fi2ktswooGmsl/QmBWXGonfK8Dl9t00MxtiEK36V35MhaZ6WUN0OP5bE5X
Y/QKq6MZNZtIONGcpxR0mpOXl04hyMT3lXeiIgcM6YhFFxWx0sv21AcSXgrC3iTOGLXOEI8KSxP8
XCu/1craFv7XqAycK+MR5y/thT+we4AP6MMwa1SpaTHr//b9ho0/Ivsm1ZZCPfOQ9QHVmSzEO0ux
6hJIuMP1+BGaceuNk1EekdgBwdOIesm6cBNXebHuUkccUbe3R4RXFfF+Lb2zV05qJV4YF1pJ2iuv
A9qmU5I49he+lnUeaxEYqXZcQyTY9kE+Eh3VNZsB68+hRg2DonluhRcC3WZi2YeEFjPo/KElrAQL
hAYixdNo09FjZoLSptX3QTcwwhFfEpf+CwqO5qyNCqbF+S0FofaXJpbzuziGK+cgudAd9JGAaX/3
NliFdIkGK2rPUZvouZB+5WnkeN1o6yqn2Bbv+JfIAyWLAdW1Q8JUPp2MaIz2Q2d/rvSmoIVp5yeE
aexj+qDtyzpzrzbCauBW9YOLu5edcDwto3EzaHAAOzerdOStILpwl6eKj6g2hFaBhGrfDIq8JFrS
MdOPYHSWyUM49g3nITIvGppdPSHgX3M9/DCqINgzoMU15syecDv9GdCxP6Y2UGldRNdk6LUXLSXC
QHGwszZ58Wj5yTNd5HbD9hkeJtPiG4Dxm8Hc/9b32VcGVc3NlgXyaSl7HpzI4smAw3vqitzyHJ48
eouZvppnBqdcdd9HqljYsYmy4UjnQCHzg2sx5CG+eH4iazzbUP4S/Vx0oBxK/4Fk8eo4dW63prO9
CeZ6Xpfl83/v2OYfHR5TABamoMEThd70d0qNXrs2ON6c66ZNJI8uSpPRSKN13BsbVAnqWrNK422c
GpPyymg3ZVh3J1NpzOckH4Hxiuih10PzmQd9WttUBLiDM9eL0yraVmarfAo7vG2NPuJ2mq2MQBm/
OM443Ja/rINjGyrxp9iYAk8JJ9o5hF+sklDHxaIkOTWFR9rE51T+WDqZbQMJL69bdSM00khd15rl
eBEkh6yFTGuE486JleLU53q7im1QUoY72J9NKU4cZPmnun1DhRxxSLnmOn05OHT616wrdzgn2h+5
Pb0UE5b9/77Kf1b4ND5My6KBprHDUjr+e3dVRkp5HRXKrz4a2N3yYrcQ7vypZnf7Rt4n6tn5JUK5
ClUcmQCGr24F5fs4RVV0DFEMrNJUGW7YzDDQCVPf6IIZdD+59Clqrjb8QlqSpsF8o5HpVXHqCRMH
ckR/uCRWjLSWzvIl1N3DLMJBCW4RYVXB4Irp8HNQy9nlHQVUI6x5uEjTJ5ut6ern4xU9dvieQXpj
8R/pp03TWq9NwqDYxTZhEIqzGbzV0AoeWieOH//74mlzI+nfOzJ+dRrnc9GNIsGaD53/KHVUmt+j
0qJfTkoKiMWhXdVVhp6cfnjuOrDg+8DejoM9HqI6gUcgK25ltRU7c2TYJC1kx6IDlj1kNR9RPw3J
SCkwqpw9ZCIf2xpiWMeBxp0vrcx17W96tT+qNX59og6YyOI5pGvwm9nJlTFmzgg2+aK1Me2emL9W
za9dYUerMSVesumJ9PEZIN0mdeg3pUrjJRjq8VxJ1WZviPxV1Ti6x5Nc7h2lRARel+Ii3KzbOPr+
L5f8j3M8v69jA7uH7YWl7Pfft4ohRU0DmiGZMS6LGvQsnML7QVOuy5uhl9atGhsYaRnti6YkUrt2
0H9GCRuQm+OSl/oud/2EtTP0j8uLo+pkWWJkX0olM5L42rvR2igkGm3TMYrBDfniL30N7Y9di4/i
MoLnkInW2vj90XN9vbCBx9RemuiPNqehVTmPlfVO+0Yk8c2JiqNPaMq7XfgFpZvavwaCUVwcxPKD
zinAJ/k+gdVYty0alzhxxSFu6LEu2h3FEnBnCe397+s/90//6B8zbbPQRJka9f2f/jhNjlaf0Ewg
qWiu3TtUxgCTA7ZHn7wqkklWhH9Hb6EV7yWZFWwZIfK5ubjvUvc11j3HZJeWCUmmCMlwb5b4bsPe
UvZLyz5208G7pwZQBX8RTrBfOgOycd8LM4sfDYNap57q4mVomW36eZIcapPgwsFv9kT6Rtu+zT8y
GsM3P0s+dGKFrkQLcG+G8aNZddcpUsN3W5If17fJEWzEi83AZi2MIHpu1jWK+C0fLHzU8lbxhlAr
3tDeB7hjGPua1Rx0AMqHbVyRoSfrwD4RenWqLek+GCU9JdyPqOK6bwnji1eIsf1DZ6svrR08ii4v
Xguj1FZxmDXH1LcRM9nFqo+keVvkoKbDjJIDbbaBRPO6+F5AOCWeU4HUB6iywNogLxo3eh1w6Rm5
EPpanNn0nScjDd6SURbPIN8egrLFfxrleFpmXUHe416kveoRqyY2nHmyF2kK5VQWHIp8SK2km/sS
BQTHP8XAnOHa3FSWX80JkqFzzDQNEYzbElo40lxdt/TN1AHKhCEb0OlNShy4rYRYIgAHk64rMNpo
xYNTBWJTKGG5cxLGenpna+vWDcwXXE7mKorc/KtvOc+TZtU/9fwG4EeMlf0u+GReis9yHpmVe+ws
NY1d6lh3IaKMmvPAyBzta5o9uKWrv2UGxlIEEJA+NOSveRGSYjgje/dlgjszbsSmVKROmIqt3gYU
ZitB8khpw6ArIjmczYmZ+2B8lBM3/io0QAXORCqarN05p+u+n5oWDkKNl54RgVXYV4FdH0OjWh/F
3MBf3nKRT6mSgpWYL/nyR33jr+1GiY6uXZbPWVS/QC4jnBUf8bogvfdk13bpxcIeV8Ywij2tMtaB
WeFaxU5PEKnzw52H1Mtcenmhzv4G0/TUa7SzloCEJOUBym0IN5lILnbU8KntWQSc14Az51/FKgz6
T4yb8FshuPnfS6KEL4yw67XvwOW9uxFh4Ttnl2jbX+TpygfuvAgIstihvWP048ZIa4shNjzTDBHO
pmj6+MkeXTK0+uItUixtAxLHuYWTcVNCaBPxzIF1yHod/a73t0Edmffjm0LEW5TZ+s3Isdktkzez
qbqdYRQxbCpTeUdtzTl8QYDFWvVpQgP+uKh5ydKjO+pn/jlJp8jjGQI/nVu3JZthkPqD2/gnFOkI
M0o3fA4VHKh6mxP8mETPPh3INyIWwUFaSMgMjviWWgW3xVeLcYHd1s7HvShjBftoWG4jYcoHI5tD
5zNW830PB7Ae6+TGaBvW7GQ8K2CTPllle1sScUqpIzAeJx35SDM8YLS3rqZNV6+ZSlCPcdARAVbk
n6RarJM0Kb/EZRuu81KpgTKDyg3R8/1KtUiTkYQ9aJLneJiwTyOmYFryXUli/dkH4IYGI8TZPx4m
x2w/TF35Tr1jfyaBgSRC9pgTmCRJpzRWdumArY9Yo+QpKcrgNLrNy1Ii/08IkTJNAWrdQkTsWuaU
X+D6V6t7y4F+NRIImqBLZ7WZSOZYfkqQN5k2NUUXVePW1rgtZBcP/tZMSkxQQd9dtdwMVyhqNgoT
0a+VHpMxbqAFb4MSpXLTK598/rKvbfeYTS5WRFEK1DC6ei798vmOYonpeR3w357Gmcc7ppi/os5q
kGQp0alx5JecQPlj2Sb6qteb9hVhwYdeuUwlIj/4heoAQA5S90JvrD+PTss5nUgxZZYjBUW9zYKs
f1EM7kkiNpSVTi93bVRJ8B24QLlvpDPhzU9hdc/dhDYOhFcb5JKrUx1ul/EWtwDRuyo8pmVImPDo
GL0oNnolv/bGHAaMWOhCf7a9DQ3NmcKWR3uq7Re1iH4OowMocmiLzQITzay433Y0bDwMo/obmots
NXf3zz4HsoTpOPIHUtAD5VXc8RlYOD86mAmnhIDCVVQQICcHzcGSFlxjmrx7pScGAedTtYkqkmqc
WP9hJAk8koyFK8hVSHAz2IIxWbBfaARMOwu2buXVchw6nzRLLoT5xUeFIBNNN+NHiZmiQN5/urP1
MAF/oKSFGjn/d3q+ohMUGRwGpMJe1WCKyLlzDlatWd+doXsbYo0nh8P5hArzMcK8QEXH+K5lbHYk
Pj44Br18u3MRwN4ir6EBuQh3U6SuOq1tI0Adl8iPiX6+6rv46Qz3Wcw+Z13JzxK4UVZP/YWiqrlW
mvvU0b1b/u8jWrpKqSHEbKSK+xjI5rL4JPoYQDkxvGWJ6UPxM0OsiqUI2Q4jAr52xNTCA+b2yVdb
4yV2f5rKBF90boUoEYrrhiGZ5xRjeKZxmtMaAxQzL60ZLRrfuPU9PGfyRbYlJtnQ0RMvzYn0a5yT
4wSenIqzmmvDth+iD6YljOW06Sognu19wBQ2prqD0MKViCt7YyDJXhfOLMqumJ4w56BRDVus/tkm
KPAnpfrSp+UqcWMDPaWKm8FpRno4049J5TeeDJg3Jl2aRtVQoCaAU2tkmSqRNWkSEg01ZOfSpSVY
C1tsRjmfQnuquVEHH6ehr6E/KuiolITtDQCp1kGXE1yE4zMyLxCKd0Xbx7Q3GKuFJESvnT4IdqWw
euCJ+SnGOtBEqK5NQzn4lu3phv9p6sp+BR3ZXSlEmiMPZNARboeoW0Hh+JbK/Jb18ofSQnapvgVW
8JBFKP/bYe9C11cK4wbjrFTKb5ZULmrR/yjsjPNy8iDs4OTaOxysh5YsN9fvT60VvhjOaG76qXmf
COQl95CDltakLzKbPD8TKdbSoltlJZxMIVF5gDlgfTumLn9TPllwgVxrBz78rAQUoT4+KtUMB8Y2
q6wlCyYfbLaD/joIMm7simiFKiX13fruM7z3GteHATTzuJ1ppt/lKX6IGspFOm5Hm6IqAwJj1OaR
blawtgeG6o6h04gyAA3ITH0OpSfnvGQNRNAOdtj3oSZi0sVfX05m95Sm06OgmC+s8Mwk7ouSlbC1
g11sJXT08BuF3DRT0kysvu1DSH6bMqifhi6/DeC/QeIf3M5dp01BGZiX4A3bM+nyL3qTHAJVHK3E
/jLqJRIIPr/vM34d59KRgxutJPcHETYeaxUziZa9KdZJ9qoy/lNN+tVQlfnbVFCN1wmYTq6YP2nw
n7wqRC1Xlsa+67O3gY85Ku7ZVsvvE3EALmbfFQQwlXF++KkUebk1jGQ/wYfy9LEOkJPafC2g+NW0
7b3GLgiEGB8tR3uL9eZaxoHzYobyW4Wgfz02gLhc2iErVOZ4TbpHZnsb9Ap0h7R93ZCPm2frfvan
W9jVK30KGNFSSzhMBYoU+4Q0knPxoBvFs+0D+G7ZTqbQfTHyrlodaPSNoHWuMbqoi2yoPPU0rcD2
4KMHc7lryJ9GmVDMxgLxzSFCrDH6ch1qfruioxF4wHFZbnv3Z9daHlp+7r5ePHaZ9p2cure0Pbrm
k4abGKMsx+iCSABGgjgTEG4TkqJge4DrVM/5I8Wl76S26phMAhskL0NTi2QjoqrY10FDyKwy7nKF
UOPF5eciUADZxWoGcbK4MsXkUSo+EYP42GbxhyZMzetEXazi8ZQoRGOwKKCYCfNhVXJmGdrutaiD
1DM16z2OVeII1BMKTtKAUU6BkukloMKJeXxMZitNSglYs7jZRsv3PyKsw0X6AGz2KXC1L2SfJasp
Ni++CHxuBYIHa3ytfnutU6DzeLmjrZoQIG0xiej94eTbGhgTd1C3bhiNGzHHDMMKfCWlSQUjQnJr
qCCytlai8A8YPg4NE3wwSEmDo6P4ZMUjoHaT1I4gsRAKCMzJ8H6K8dwPariqzDlovY7PIbqd+V4g
h96xw6scNxnG/6KCyqeVhP2W8VtXyK1wyHsRQCc2aR4/JOkY7lureNGTCEj58Cz4uJuxnblekQL5
nsApRdX5wCHhjaayr8r4pxm6n8HvoYakn40xYO1i3lynBhArC3JqjqcYINvPBi8bSfaMJRNRujs3
Lp7532lHQGo4S65fJkIuUpPJJpJlbwqBlUJNOkszJaZ33JZMfdYpJxZOEfhdfDkdJq3x/DF9Irov
Pzo5Aa6+7qORd9xhG6TPKjPrUKvCY8O/Vc10ZEG3HYxM47lD0UbnEhqNPpZX03Q2hd6BqtcRpZRh
8ZpP+SaXWY8RDXyVa35oRqJtzIigQExjylF8lBVgy8a044MvTNtrKeNXug+eyyhpN+mV+aIQvL6N
KKD2uZ+uM+WoWuTvYYaCBwM8IPd7yQ0c6ZdJj96sEcsvJ9Bs31lRu2tLMawRqYbH6iUx0xdY2Nmr
pYwvccjKAiQ88gYORHpjdjs2ftztyUft9uMlHfsfrsVD2hB84UWCf9gxmzJonXKrZARQm9Z6xDZ0
BAiOZLzpJo/GawuGBt4LpYoXx9AgnJBiwbawjXDVSQfWIqy2hJTj6fTZc/TS09xk5P+/wEHHh5GM
CNbgIZCJuzhGYfRulBh4tVH+RGwoyYNIUdaRaO/wVc3jD3uV+51xHPlWVmqc7xGg2uDphedCiJir
dmRmaoP1q0vRYbUEsE++scdwAz4YACDRi+oOg0p6Aoa2dkVS76UFJ9kHRObUSXFBwnxRJvWdRN8T
aRK5R6vop2kGH5OreKPRvvSlejYVScjccDGb8HVMbUbgw5OstRe69yx+RriDQgguT5NPcENSdNs4
FntDP1CdjV7cp9o3DUm2o8XKa2+xCMOePmqOnx1rjQwJy2KyMpEJH42N3IQ06bdaEjzWgxG84e2n
F8IkyLVQ9Ft5+VXyy2x9U39nQryp+PUx7BjFSiIDsrSRdlp4Zvb1HjZEmyXDc+sjWO2KoVhnY8cD
N3ymbMzPZRZy5bHIY3a7cqqw16Mk8QJN2koaQvGwMrRrPSmohLPP/ZQ5T13XxcdKGDEtkXBA0KzF
V21+ScDQrieVp4LV0b24hRMeuzLEa8S7ia5jF0f9oQ1je69y2waU34AtOY1YmdD2ft+B2+aaujYL
EPXOBntMdlCiKD2RWTZKEK2OXV8y3yLqjqWefCl1jQmX6LJCvHeRU65bO92JngS4pkX22YbW18ZM
3xu3P7lqgRsxtLfo6v4fW+e13LaybdEvQhVyeGUAM0UqSy8oyQE5diN+/R2A9znedeq+wAQI0rYE
NLrXmnNMvS5/TEkaQuTr05XpzelLyozEw3g2pOp+DPt9nxfxBpvw3vQKkkIs1kJabsU+UmhxaSLx
bM0EZ4AR8a4oFN035t1pqrakEK2joLJeWPppF1NGrMuMxH5p5VjjdcVrsrzbWCK8WCH+ZNvWrZeU
LFVWe4ZxDF17ADnWWF+2HhzDoKtfFfTKe/wW8S4ki/O9aZQ11WHri2Iwwxr08rM3qdF9YN6zauY3
Civ8XWT5+GimgKiIjU+3y/GpvVEPHCAcACWx0aNRlx1+uQQznPpAkdTIbHNtZQg5M7S6J4PIVB6I
gTdsErt0Nyai4gHN0gu8VXGza/EKbrN7k3FVHFIPJ180Vd2b6TbEGPB0OZTzu7mon5pecW74kMxn
IVAHzocnYkrOusMza/kQoSItAg/m9iMmjVPo9dG9m/LmmqjKBi5HdAfwFt2X41PypegTJdD/HoGu
+ODKNj17epBSGXA1hoEqJ5cIHcQqMsLpvmxsmf3GCzMccSb9c0jXycSeoun854T5eIxg1p0yB68l
H1xOJdp8iGV5UqAMMQtuP0h7MdbEx5Z7fcrkwVadhn/+SKomjH1W9xoCV7X41m3MxdBw40vnusXD
mMyEeQav78IJz5mZt6+qBF6dddKE6BJMrxp9tOUEZWjTtcyrrW6kyiWvVRXZAF20rlPFLeqUaa3o
ofNZetaOkMR2N5a5yipgBHnWT9Zlgr/0hmgAQHX+Bq0AY6QwaXZ4mfrmiKHdUeTx4K+qAzRajXax
FZB2NcnKZxUjWT+iqrCK3IVcn8pnT9jGLVSzXRuo/YUrnIRTYzxFnqd+Mhoa1Psa+0jfTHvWPeQm
83G9pMIwJUN2Knotf/ak8sBXCxbptI/zQOTroYqnjylpnkUZxhShPT+hURau4mnkJg/Tr3DszJVZ
uZJOe5lupd4Ad3X7jlS5Di8js/x+Rh4ZCnWbhDGSMkYuL6B8FF9xiAZzrSz0kzbpcW9hSYMP2RxS
Cq5ns6i4rvOp/ikSezXphvJbl861VvXxLFUErEFPpUVmQUPtBr5fpknvyWrsOdgda2tlmtrO8UiQ
jBuFsqTaVqi93f7Ql5ZzzqJh8EvNje+WMuir1m70hyHy2mtotPUKTUrxPmSoe8putHalrMr3Vquf
LF18Nm27r5xWe55UTVll9ZgeTTH/TGVByl7j5P7ybpy7vol1gfIEvt3I69qN20XeE4/4YR3SXHm1
VMxbE8lHezFO3jqAtLKzW6rmbV35I036N1Z3tSO/G1E78xBqnGLmkjfcqJgJ5zfgyRItrFkvrNes
TRFONx0l067TOvelS5sb72vfqdJ3K6WOm3tDkfpIQWfYFo0lPwsNseB8BsUwZ52iDrn0im0SnDNN
fvoahDK/j6MtyIXBQmVS6ILWztKPXJFUD8N7iQD7pqBgv+QTYBahKTeRyoBGZPlqDrbxIP0xyZuI
NWVS7Sezedb73BuvrRVmfgUQG5OXq+xyi6EK8NAZNK3CVMHV+J+wG6gRsVT9nHep0ALbFen0vrxR
wHkaR4NQPcJhz8q8MaWlnJaN5KITq8J157ll3m2UUUZ75PMv/Uy6Kpzin40yM69wlno0kLQ0PRqY
y5dTFiLW3/OWY63MT0RN5q8Nam7SiSaiJoMvAXYCdS5GZH00qXbHiOKKkt6Qp9YHGHL6T2kUj12h
1t/uVP5UXKu5joSDbNJg3DRmpTCToMzBVdud+x0LPmjD8+u4tDueY/PLKslCuvXhSAxjAeZ2OWgY
BnVl5KZd4iBe6lUbPmgFKnR52aAQOEfmp1UDgY9apFWlU9+crK9vrpypT3rzu54PTZ6Ft7NKjcfR
1aPTcsZyLvkB6Q7wRbSGRatU21KyLAX5eu0S6a64kPRNicvRbzVTP1Y8Ua9DKYpNpTXRJ7rtvc5k
5ZdR2m9UTftXyir0PtCDnDMVkqnZ6ciYCE97V7zpYTkVgOS1qDL5PrVc53ZsNReUtc7GMAZWkxbV
whzkyXvBV6c8kH4M5JtivPI8AteA5aWSvGsxJOFzFdIlW04hteicOTF9GdTYW/qCNLXzTn0Yq0as
5y/CjRq8Ygg5qcIxXzokZIcUkrUvE6f4qs6uZcivzIpiPyDz8yB6qrldVFyINZJfQ1EYa2NyiVdW
YGNZgvpdQo4DbRN+KgTxjWvHlMM2hcy2HUXJD3jetBSCU2SwD6BYjMe4doZ9+BWocUcCMBdNIZTy
mdp0+SwNkr4862nZGQRcFFJkP91Kqw8jmnFIXUkMeKhEDbK8XDaoGOITlIeVNdj0ZkItuywb6Qb/
vFp2cU/szMJLj1llI5DCB8BzzaCPkSC6WPVm0b2wiPDWZVijUyrSYk0oj8EcQ4HFzRT6g9umXIWj
azwo81oHOOmdrsKwomxHGi3Fk6OqlSxhe5ndnHrLQpUbRNJORQ6ZiUMohHZbNn0SWCxwhwRldaoT
FJLF0bmoqZt1BG6Ylvc15ZZ6XDZ0Tqn4zBvDGgDGLAel4w6+JcOnv6csr5bzlk9AF/nPycv+/7y9
7C6bljrittKJ++rqqbyxfCYlVcZ+KYLyFvRD4rGOhZhThxAG8/ng8k7tIe7TrPa87C3Hl8/DUxhX
th5H2Ab5uoSwzpvdUrTK4uZlOfT3A1kCAreWZNMsxxRjeMorlE08BfmBq81tKik855GxVQluOECu
AQMddi95TPG/G7qfberU72ZrIgqq/M7wvJdKEuVRMfPBPT5ew1o1NvDGRzKAjZ9NJ8AduiPG6HTm
xFs1Wkvzu5+ajJE90E9ZmgVPQy8Mv+znvOvZc5OZHY90Ac+QpYwn4+aprvX6idVHS7lsoOUx78ZT
8OiBQ/GrZgbXBEX3ZCOIigKaoPC3tE1qwo5oWuVMhPDPPtRPelAmPzyaoGRX4FIn7rLcC+i8oBDj
Zo9jJnmsJoK9etbPL3CfPmLMDc7QBO8maR07GQTtLi6n/GOIC+AsafYlsRdvSfMIkXmqrNtyPXoJ
yv6q0pX+cnQwAWRIsNgj2uemFFPNP3P6wjOmPaVCf5TNyHxVkrAt008tqe3PONBK0hWhp1cl5g1l
VLpna4hyXzUQdiyhYFNtBccGnNHM6lE3TcbDs1NhpKjZ9BM3fHVa9lKVXFeLsrs9Oy2WQ+ihJ1+U
9UPdUTGgWlbe+9Eu7qR4ar7bN8Y6mhFMhZcf1JgydGwAoJVlNDcD55fU2eD9mjXIJc/92Y5F+KN1
qveGHvdzxpppP2qOs4MUlL3ALXpZTnDnuIS4L8unkfvkAAcq3I2Vor26uXcZBj38kTS2WFE2cu+h
TlpK14yFH0Yl8x+DCtL8l9hpzeVt+a6gXNBkln0bhQ6/0kD+oPRBeYc5n61FlqQvTg1uGrbAadlE
ugG7QWYfxTAQCjbMi5mGGh8sl0wBLY8gb+vUMw5MJ/BBxOMLz7X0ycsE8GNMiloxEkeoP+On7Of7
s+D2H9uDEc3DfspjSQy18jJGPVdDEsY/W9R2oz4hkHSRFkSavsurLn/pS+hRHiWylBAw6lGsGw3v
BwlqPKYEhExh2ieYNAFThhzS9yQ/IjuaGCYj1Y89Q3ykmnKcMIo8S7fKLqU9ce3Ox1mRPnmoEYC8
VA95Ef6zGZBAruJs9HwwC0QcSqWFwC/Hh2WDmhenOPD8Lc/Yg0CM/piAYnmsy5tgHgCHNPvsasu7
945B3Ffu/E516d2XDQ3y3scNnmz+HiO18AjP9BlHKR2g0qbNbw/tISDmnXRTFng6SgUnLRzfo9Ov
6EN+i6THFVUpzxQmdo1qkjBhmPWaVem4t5r2vREqSJuMwFa40MwDjDy9dJJVfxf94JEhKKeO4rq8
0uZXcQ8IxXIHbRMOymPoyOHqyWS4BrQsrstu3LUN5YryLQOVt8Kj1j9Y9AQeRE7ask3myWbsuozf
B7vLsaFRfmuejZ+TkpZV4CNZYJbOIKwLitKjsOrgnhuNfaCzaq65DImiUtz2UhLACZOq8Wb8aXUI
J7JxRwAoQFZ45itOn5zVtqWHRbYDpeqI7K+KdaqiJwYzvSm5V0VpbXpT/vDSML824/ArS5L4heIY
a6BComWd6m+N4KU1oLiqabVrFVhPzLRdvr2cAmr9lomZKCQkOSKkaQM9olirgWlusqHFHJMpezim
xaWt+n9vmnr67ADM15qGQ04xa4d8BFdfiTHE5JMZForq5eU4Be6ZhN2qVXmDAKQn8pWsE//4k8gV
fludNTyqaU+ynOr+Rntc5KDQcb22XTPtisgsKeMRjSsp8Mm6pClEEYhEUjaKUZEz1DJRMGm2b5Y3
lmOShSg/5fnt5UQZqpAklv3AyPBzU3q4I8IZ9lVY6Bed+En6kMbAdT/ol+WYDcTun1fzsT4T3krk
prEFMWQyvswH/55TspZTG009/v2CP98yn0YQxnDUcpoxfz+6vLts0pGEeq+Davw/n/37BTRu+1Uw
xC1ZOvyr/r/z9N5bNwHIhT+fmk9TYSIgjge3ifp5/PN/QZPVrwBpD2urFp5vitq8SGShO2Y3D1ao
9MecdsmUX5XeODkBYquQpe9eMwJ7WwxtT+SbKQ+NTjGfNhaCwMlOj0MoyJMXJQBkUNHTNEcMlIw1
geLAbk2bVxZVTlRS35wgDVX1HaPid+spb50ZI2VIMquj+JYEftN23dUhINPE/n2cAi3QgEBgMdSt
PN5xM4wsoq1xmwe/OjiXDypxcvdlY0JuknVbn+3aorkTbUY97B5pwBXnSPdeG1dtHz1H9hfDk8Dp
+h/WkHwqYIj2lWVrt7QhEtEEnKblhn1yWrPfDRgUASKdGevi97at3KOem8nGHdN6a3pTPLu6NmS6
IaUYrKMQZbNltDPWmi6yhxmJ31SgqUrZOfx93b1p6npNkoTOLLy1r3nRPgeEq7etZr5mU8fvqZHa
m5O8JOSbIaZEnIRpqjLS6cDCHo/IWNJlpURqquNGTmHpo95aOwPyKUzcYuXg0tdN4rlyxPC5MXaP
mMpJEc2ok6S6qzw7uEJ2WWuKjVdXIVLJ0jyiq7FZK/Nu1ZRAaOviPZ73mpR4lMwLt8t7bewiz4Pa
Qx1hKLOVMKZfumFA71t29WWbMvIel82/9iF1MtjP73TYQo9/d20ncUgxnt8JzCHfGIQsrDtMCo9k
2ESPlcl/qIzFjcSF6DGbsuHM8vbPe8tZ+FYnl7ztAL3bn00Y6O0maCPAuv89trzCotWfi6b/13Gv
BRzmLBslkLRv9YYWxH++KR7CnJmZBcNCp1MYVGF9DzuUJ3FfaGQyqeWpeDPIptouV15X1/G970nQ
yIcHNErBVyTeJsPsmIdQPp8Mx9pYA81tsnPKLTUQWpjQtjHBVo8xVdHDOCS/DIeAA0J87wGxF/dk
CCG22JkfMMlahWIc77T2RuqWbbQDJZiu8n7cCbcq4DpzT0LKnkPpO/eWj7F7qSqSAdsmP9Vl8TAB
Fjs7cQPQIhmQ0hp46pyylNlmOaiO6j9v21mCrVeJIgtTSwB3mI/83SxfY5dvCekLzypKfjKqyMHj
ibcb9TbeuVU0fSA4YD3qUMuwQZo3YeSi8+B4ktD0VQKY04YZo0CEHHxOEMxPofaSEwu4g+zCMwwr
g9SzdBXWdH/1fuxWapUB++poTHhFPR0dmnzrsr21eqFvR41Kdhlq49tAMQ4LVm/QhCpGoB07wtSc
V91BzDxiDSTdlbNg89s7KASwyObdGG4f3t+uP/Fb/NZSXfheoIhXZaD4KIEoyWK4iO/BUId34DLh
yepBaOeOZr9L2wCmgfbkDH/YfJnBJZD15J6KSbVDnOvtAy8ZViWi74heliv2femgMEm7GWSFHbWQ
Gg2IeZPX4RbcUngKGuWfQ26vEXBVnD0rr9RVP0H4raf+SaL6OLRg0JB+eV5B799IMFiwtkagwTl/
N1mdNtt0hhRWVq0dnUAlCsFbtioEPsb3+fCy4Fw2lsYUMw2wQntG2MBW68mFTlv9LdThjMUxhgRT
T5o3OlzL4SBkBinJ0Yrn8JjYVmyfmA30VPMuEs30QZsTZCy6pbQhxO1/jhe5CVPx36enKE4olzbH
IsmmE7rc6bS88saIbPk2Q+s05qeApJM/x/vEGE7gb6tY+aYciUXZCH8RT/sNOx61TZ6+2h0BFlHl
GtskSQIeHMled9vkTWT9eyIglrrVJC+Mg5KgT37wyyvVLgfqygMlhQX4NEgceWFIY85QjlKPIQ21
xMkBJsKf2jPwm8yPqPEBnqpjl05s6HEsKiN0y/zmkkjNTlquYulbXk6JfQVenjNc7EemHpQ2S+DB
uMxxcTCSd1V3Um0GMYb6g1BmvqFtZw9603MTsdohff0riLV2m3nieegx8GG5oLtPWfyY29DhLVc7
xFE4nDu1Gs7Lq2UzzLt/jpU9CdABUT6wOSgKlTLxzqzt/9kYmfTOGRRFWqmZX3f1Octhlsw+FDtw
cHDW8NLQzB/KevidzHvL8SInEkDD4RUkPFpHwslyz7iozuRt2xbDaVmXwZ6ZL+mEOZ0BNW36IxFi
IKuHlaEX062o2t8L228w+SEbzeSRxD4+12PunmCPfDAVNAFfstb/whSTHhJLf+/jITtbloTmqI9c
Tl53yFHX16qiHpos3qUlkmNK6MdSs91jZQZvpL3AM3ENbRsLl95zb5d4bFoa8J6EPIs/RUPKvpoT
jAuTZmXTFOg8Yii4CqFdh8j5mWjhU9SowyFXqPQl+rh39FWZxGKTRFq8tlr9u++Spz5xiVKI8T8L
5WAIeGhmpZ65LvZNqV9zl2dbfoWgNEt6uBQ7tUGSQ8yzP9nYeDTCUSdjeqg1ZY7WGa5KnkCBCzx9
Pdq6hmTvu2QeiIfuLgsC6sFOlwls6B6XLune0UZPmSAU7mFMG7EZyue+IutrsgWmbiv8lTalPCQJ
mTaEg4uVDGGXwqNbtcROrBK3+PKaejOiwh+5n5LQyVdRZD+r4eBs27DftaA1NtmcC5v33iHqeWor
hH+uQybEY0rtuaeJ4g7ua2aVYq3m+Q2UPDlZsbDXRpzEG8HsCPoq+aQk0pynBHyd5yY8EgPvREQK
JT4NghI1ioe6JO/bi4uLSAxrpZev5KX2vg5xNS8oviY56fN2BWkyrWi9N0DIYztcE/73WKJT3rDh
/2gZx2HocDmPob2FXWC9FumLq841cFTcF5By7X0I24vXmdvUIKfCxdwP/uLdFbJ4q+g6MlPLU1r7
7AIuepRo4y/RT1zm+gFtElma5gFjw9OAqRxy7zauvfYtEdhvaHuu8xxRZO6oA/1i9WJ5RXiosAob
5GnbEwWDodCZKjeh3IeRY68SwdQV6neb0Ez3JgEQTXV1GgsoXDNKM2NBCpbn4JDMWxjdsATWWW8S
TVYgdcUW9JjF7VlNqP53Tb6RNct6V+nvrRQvRljW6zodSBVJ6QXQ8ULLSiviBEZtPZKMmsciO9aR
+dMJ0xaVFxAWEAsKazq5gwKop+0vSuCHAdB0OKiXogx+qzRpViXt/520h63QqOqQx7FOKxrFMVEt
yPlSbY1YGs8zwndCm2qcAT01ix7Vd1Uiw1fN8VkORnOifLUysfrYTGYx8VfFJgGtzyS4f20iTwGm
kOxBqSjXxKDyZq3mRMHawWMlcIC1Lg/kWBGoUDslQV4c3hvXU3wD+SDBSzyRWqPDHSpph7mEwiNr
KB/5d8TeUzl69rqqu3HTxayHHBdNWCL2ejg1D6NNbggJxQNthoPWefAzzOiJMhm9X9MvI6QwgBpO
o0IXknSabJWY8rNlfmcMydWebOukeIxUiPbORWEBme7RpVQoAgMLErxC6SwQSrBhIvjM8vcaWCNU
vL5tz61aj8cg9taiLFiBw/I6Y10hAifxDkChvsh8BzkxzAlZiByTmJU+UdGkcwdt4Weq0+0sU/su
aK5cvJ7/0ERiqp/CyHhmZhuryLg8X9DoWUW1UE7wGq4Tg/FDTBswyFZeSzVVKll5z5KmeKALuMZA
uy1oRDxkJd4crZmUC4TKVVFJjxJKa21cyQyvkfq0Dvvki3ahvFj1IHxTmaka0fgibao6Rp5Mm+HJ
4LKYBZvjOc7L6TwkEQDUv/vLq25KlU1K2fXPG72CflkaSU0MltQ2TaySYT2Jg2bEO9E0EzwO3NdS
aCsN4e01YKg4uwTW2pS6jkprY5HyzJ1GCeeQIxZAd7vKhxQSpUI7VA+15xGdctW68YoxHoKJSfEB
hl6eOYcgVWnP86zfjjyMVppXY42isUo0k1/G3tygsRErYVwQju92vXc0gdsvjoKicX/UAu+gHbvR
KqhSEGLRsMmqQGEMCAKM7CMijH6uj6U1XasGkmxADmpTJAVo96a5eXpmbIIZoqGAsyZ5PLuViJyQ
UwhxnbTpoYkbaxUC1COEUjHPuks6nBJS5m2ig4gZA1Xbiz8Y3nfG1GDj0bjVjfq9U7k/6FMhTG/p
lKHj3pmR3AN9rC5Zh9OW1EuMWsiyRM6dXNeQVANHax6CRFxGztqns7Yjz2Kgw/BQKsb9iTo40nRB
jBTeLE1kHkNkyOCLMjIzCXIH7gXrznoXaAfR1rQlaDBkPi0dhD+1mmHqum1Ts0aoVVmfLUwFZ10N
fmCaQidhhKzVIvM5srJhRysJBShPU/p6NoMJY0iKfFthHjQhApL5URm0KyZ+fdehR8+V4oeGjdqH
7QZoOUQHSp0coS8cPkyqx9L7rGg1+lQo+JFlOjpblkvHVql+BkHusCbxJN0tz7tOVvGr1frLSGH/
TrUeESfiplVLROMmD4bsU0rr0a3HZG+1Lr8aozEeGdSadRFo2T4iTeVusG4LPfsWW9XdjBrI54Gu
QAdAxgMghnq7SrDfKEgLn/fspq8f5BA7SEa4C5qQhKpOEejCIwf1Uo392nHgbMuQ5VAW7Wp9fGjL
zLgsm6bpjIvSVNW61bx8i3XonzdsWm30BOYTR7PyA4dZ7nLy388ur4yaQmpiELz1/300ggGBcL0o
MVlaBlgbJON/vnT5LqfTr7UNkHX58L/+Su5+/Ri79kbU4a+4KPotE4ZtSFjtF1CJdKUj0HiXHsRb
AW98Nna660HvzUcMjvFWi8z8pne69NtJpb4SAhIErznLssQLkvjhpKorAoDw84zOWx87LuNdTk1n
VFdBQa8Pn8QVPRCTDy1qHiJuA2mq0bE2c6zRWZZ/5AWEbQsN4kmvEwpY4CtF5mtWND2NakZ1RvbW
sa7UEy4476HqVf2ZJq2KULZRjstuZXveBgdktFt2a1shza7B1YZ2YNirs+AzxDx6tpv8F/35/pkq
vP5o5bsyehxTN3uGoJE9V3b62xVKd14OCUOVW5yume9Y4b0mFiK3RU6Jr/sNo/nQkti4zuowW1Xy
JzE9tNSq2VcQFyRey17dKK28ibp3jviH1wZMk7sCACIjQ2gLrDFb2bXIb8mFjJhi43rxsNOV1L1H
ISiYulDmEF8sUhGAW3Ap32GPDSFNqm5XdkzOumbXh7T7a/2z15qSdTq3TS/Na1ZJP3MIrlHBv6zC
vNrBigXbc3CF/eViF1zZTvjqBMwpiYxGzhjQnkYrWVf5jlvP+sCMvI4ad2/oUfuQhbJ/mYFErUMT
E31/tMucaT+1KWGbZa9v6grzQNMz9Q+Y9L7VnnozlTmRQkeGXl4KM3+kU/SQt81umGrWzd0+aetN
gkOpTKej1KI3WwSfmsYMSCuVQ1mCBxX9FfwDyTBomMdUrBq8IUC5fVy9t6SB7mupd0J6XmqvvDXh
40TxVBCTtZ4yghudGFBmKR7cMLvr+rHldgZ4/htM34Ff33fLBDlvjGZVeowlwmZlKPYFFaCsNzA3
3LDt+mqlHLMGktT0qBUTxJfq4AQbPMNA9AfcZyPN8TRAKRV1d5QjzAco1Ut+iZN+Vh5RvKLYw3uS
5pO9En12NkaWBuolzqEolW61T3T7qwZgSzDfU9lX4KAdTBduZ+/qpPDhilwBxN1qKpJeNn2GEl7M
j7yvWC1YH5bxaA/F3o51RO6lzS2nsbDS1uaAjsiRJJzYzSrvvB/qdEGufqgz/QWp8VsbAzDA3OKX
OeK5NvsILfOmdcOR9varyYA5L04Q+ZzjeO7b1T75ntsaW62riBvsUVvA4PYee7kK2+JcKc7ddryb
oysHailzgh71SQuGtXfoqrGkjjzQhbPlAz4Pd6juBVlxXj88xSYlCnXEmxcwla+xsyu3nqHfVHfU
pfFGOhPOhezYx9VLz5wraILtCWjaL+J3jtzkR3htW+L1HtSELlVECCzOJxrVcf5eMnFGXPXUZTVT
ro6VvqvxqOnVg5tSChCK9VmbtBZMshXRioGar3m80K6cpc8R5TKnVl+dgpaxnIuB88+LKpBYZdxW
q1I1f2J4BpbwVeQFupcC0ZvN6ENjeasULBAGiSKfaW4vCcPIYvE1qt4h1+KtxQwQBNGGNBRCnwcb
tRYzm4QxMbXFscJqm7NuDzMAXR7TYU+/9aQ7WkAaiDSCcpziPgmDo/vZD/aBJoBiT4+Tl38Lc3gF
snZABbdOybYZRvOCYXFb0QIPW1pf1jT/Mjee1e6Q7/rxaNOZMOn7NBtgaPt8xMHcq+TyDHfVobre
R5RMDGzc7TMPERK3A7JgPunQTmuhsmqNdQ3iyLR3u+QbC+A2NSF6Cd51KgvBCoVXLE8M59OmjOxt
02YP3OZwOhm4MtppMRzOIrlkanx3uFwcm8jt1n1oQu+9G8iZi1m+FuVt36ory2gOg9Gd29o8aJqy
L/Xk7LgXVk8Hq5fl2knRAo3yq7Bz46TpPyvl00IpuK80xsam0za6rkA++SF17bt2U9ZOeCunzEch
+mhZghDJEdNl1508O/ugW4HI0ggR7keXwVafmWf7ICh3AMYTVsgo/mNl+JhavF06WiOKxu8Ij+D2
dcU3cvRDZXPT1g3aS4feuIEgmgz6WWiICXTlWK+OjlIjjAqugum5dctvlGEaHhWyAPjVy4/RGo8N
lrDSK0/WD2xEflj1V40HE86vPItwUnBfDopEeXQui4GWgrIxZUm4Sdq/j/WEJrTcGTCC8NHcrAoE
OCs9JCfJDoIcoEX0A/l0DEM/76erHZgxVrKUX0R0LKR1VmvcCE7IQwLsQQyIsBueLY8/Q7qVvfsj
mqI3I0yuk0fldfhdMFMCs7+WzRuyivZUhOEvPQj8dEhJD9BCYqWGqwWfHPJIMdhoI7jeJKWNrgYU
hZTGZPnqKhpG/nw7XasOVbiNSgJ58LkAgdgDlMIVKLFQh+5J6/ovliwITTQJNywoNzJKbmapHHuD
DHK33M9PGzUN3jVFbtwca4yjvo4mjiOHyp2dkeXAs2UHTfga6ik2OKV57wTpDM4zcq27OmieXxsP
aWd9G5IrrwOWAKN6VUUpvo/mo8yCe2IzhUDEsTUE2HQP0f+ko2Myc/EJCOZaoYjD159tdTzSCk87
oLkrCgeHghTvyfgyA+un3TfYKYXzWFJw0QaUd7Ch3vVsGOHEQVMsJIUr07oNZv+BGIBqIaWzSBeP
o6m9W8WZRbC7wtId4j7J98bE1dRRFIlpdjtlejVt64YwYlsW/QnhGvZ1CUKFSq9eUhiE9fKd7GAr
7Bpmtsyrqk/FTd/vgL+Io1U0ll3ID51ONTfC5MHlutlXir+TWtkVe+prUxS/pyC+ucRarFhkMBMw
7BezweZctNqqFmazcuA5FPE1VukadqwTm9LbNsOg7eHzbEYvcXZW5u5YpgQbT+pXnazGIbBSao3p
ryISL6oD2t+IqNQwocJJc1VjI8ZJMe1sW/1SqxC+sL5FbbiOsctYTMZDuhVBurIVfRMy/5QfFoQs
C4Wi0VNISZFGQ1gYu3qraZnf9d0aQ4JBcA5QQF8Z1a0Yop2Ihd8mNFsxRqVOuE3i1Ec6bGZ+ytcm
fNEEOtlook0ksm2rp37aJIfUCja5SUl8XIsINb9GM5yoYUHbPbUcOh6AlkWOClwiZSl2VKvTCQyP
yQNWVBvUf9uo1zZYeHeGKfw6k/vWMbaiy/lNERmo79C6+loZ7CLnu2DtFKOBtpFFD2V/0Av1LI3J
j+IX/u5zCuSdho+vKiN42PDOyHgcYVyOoFrD3t4FmrGDwsKIqfuiH/3BRWwbO36VlD6R0duK+GKd
x5lwN0Y5btNyOJCYtM9w7naUMfJEu7f87Zph+hH6AJxsm2x2rzfKXljId8RzQS135PERoE2nKHwI
0442P8UdSWYhT/DScLZ9yoJ3iPf0ErZqaSIYjbdhde3oggR9cpAqNP1JOwRzoQHvQIh7g2Wen5Gv
h9wAvYWKBvz/uDqv5baVrts+EaqQGuGWOYsKlmzfoCxZG42c49Ofgeb/lavODTZJbUsMYGP1WnOO
yQfIuDHkNxDzaxCmnDvDLjKjYwlQZ3BKJGL93nDbjR1POy1y1jksEZmTPMUJPtGIqukauNUTkcn7
sSLyzdW32Jt2E9oLwV4ZbO6maVyawmD9S2c71uMBfMauNhFUFN6+MG2imL0tEM1SzEuW49YmJDqm
xeLGtyhrtjOglMJ0UBm7B60D4xyb/BdjMkkvORIp2tMYmuetrbMBS4kLCyNq9WjbNwN6D/3Vg8i6
/Lxwtc2LFoHjzNdYc46phuE5nTalll6TwD2ygQOSDOZazG9ht1ms3IZ11lvrsJhwF9VUv1mejyvj
A0PFg43cT3b2PimLow3UJGkR5s/iEJLLzgb91LspQYQRyKd1bpmHlkiZoi/YMTTn0M4uSW+fizI6
hDhXSGz7KthbGZy8Up/2nRB7Jx031IxLqvVEWljjbRNN30ShvDX0aqE7HLVYP3hk2FTaMevdjS6+
kmTaJGW1E5o4JSQ6jpF35Pu7GfRDo9WnJVMw4d3xRso6b5VYf8dF05J2u5yqsxicTYJRFyDxR1M0
F9zNYfV7JIcp53OzdGObzdoWCTqOKY3oScFn6tf7xbBBj3wWECJBeGq4ahE/qAMuyoNWpAy6enSz
SxJzDGbwWLLrIjdZhntmXL+Ze9jwJkp9CynGvTp2QUgBM9RriyTPQ+oEEitATBy711pML0PT/2Jo
hMNmYSeqHEB1qA2xUxCOVpvlJcUp0mRJ+XMYDnVHlz9F7a8yhVomNedZoPPoytQldousMImjCn9A
TmvVqDT2uhNwcixqqyiojVNtEYUw5mcz+4NuD1NZQWZSPwXJSaTzJ+bC6TfNeu3Jk36xMXQgCOSz
4zehB3DMpMZGpx0+C6AYcTiClvdv0mXTGy+HyeRV4TXB+uqP5S9S2CrWe1+/6AAGLnYfflRDaf0Q
tLURKnsbwwxjMic7/aJiH1RmkLprI2VcCsWvttEIgSDw+mdqTG/CnmvGVqme75z2yiiU4E/1LuRl
zUcwkppEwfg3Y8BxCUcn4RzyI3RPLGsYGrKLHUn9RE6Xz+WioyOTyT3F5rgDUzltFJaGAAd5YIHa
WpU93vOcnA6QDhTgRZSvWX1ImTOgF6gkHxdOCa19Z0KzBmpoHZExsrxYhd2mwb9u3HTzoPo0Uk/Q
qgbJni34U6mxv8GN0O0xI9osFQzxA1r2j9+VmgT5ZH61ZouP8aAdA2oHDjiO0WH3DONZqlNANuBl
ybjUiFL83yEfuglLcTomH+nAJr5oM2XOTl7DDIbM1B3aEJ62bfXpcrFrGFYD+9poQeetU01SrCwJ
RUMLvTnXueo/ntDUU4rL9hQY07fMSnGLMV72HtampWcjj60NcHmJZ1cxjuqWOrRViwXHaUZ4EADd
VkNPRLqe1kfTr7unxxsz1t63cH94Hbm3k63FVDIc7Gd29f3VTMMDNJLgrA7jVAXn3I3+jBF5S62x
0I+i5afmTaeZdxMO4hN1aG2WCWYvJ3WvWgRMZe7cbDynBxWco8gxJbpOmNvhnzY1K2vz/CBfyMn4
VfluwfU6kldj1jWGYYnN3om/VKs/+u8pPe57nZ7ACR3DnfqJek4EvTyDdYvoZzDmufcTVUdYNh70
13a6Yaj97j23PkyDtUxKddTyIABRSPq6tnWQI94UPqyq0pd6lP1R3XNC+0tW1YCjrx0xDFrVpl6Y
WL1t/6h5cw5RNPmX3qn+ZuaU79U9dRAGMeAbdRNLebXRi3rdeRPWgLi0PiBjEkM/mntPhP2zbT4P
9WjefMGoFRhRf0Glz4bCLCucliFZZLTx1eM896MeYBUcaVsbUzw9yb5Ggoq+Xb2/6p3m3GQXayJE
xN2Ajdcx690UkN2N391GQbQcBjtkRtHGAqUXMhhcw0G7kZVpkROMa0EdqgGrgom6dJPFBLcahsUa
EFT0wrO5jTcOgBeYV7WgnGmilyIJ35Jcvmmt3BElZB56euF75Lf4L8uF6bMsPnWC+Mrt6cPpusYX
VRtJveJ3o9Dpj4HfM/jxxwMthuhHnbEG22ifHjFBiZhrrDu0hzrenDtT0XhnQ/4iMoIXHwVo6b34
M1o+6dmIyKBmjb1h2N6XhZG95DOigbIPNdwN5C5bAZmHXkc02dLLNcfYvjK9sa62Pv5dHPj0zYY3
2WJEdSjVD90AR6A2XRrLpTorfzhpYO4YENHCh2c3NdawL7UuaEnkZcHAR+WdCvkeSNtD+B6/QPo8
dcY8nSL4p1xs8wz9fOyfgj55itiwE5GA4ddaDkMVss2OK3NeCRInN6TfYjldKhtfz2EVFLi+x5k/
YiUSm3oUGY+c1iGzmfYjJmoseTYXsI2Xr5HlyHFv+B2bN7dcI6lzzw9ClmOmxADXHXuOOqevpg/B
W9M5LSbeaURMHMF+WyKsuql3Dm2UffgIlPWFh2eZjGF7O07fLend6DDVzhxdsUlX15yT/Npguzon
LdKUptCLKz0Xa2PTUF1lfnmpJLg8QsH0/aKju5TdLolak9YKklNX8lW1rbqlR2SOcovfwMdekWZ8
5Mj/Tk6lecsev/pqNp2F/sFVDCAvQfDv1fZ/1QQ+hRTb+CluQ9BT9ew+pd3IS8942/Z6bufnsin9
H523IP/JMXfZIoUWWX2ma+mHFgHkZvCBRfkCIHLdpxZaU8fb64bRrvMRr2rcEmWDd+PO2xXTe0MZ
rCX3CMLhHDZPvt08h7roTki24CwnNnq55W7OJfpq0iJzqYD08j4No3tcnjFIaznVEjEa/AOzsulL
WvErlxvUdk2rFcycGnfvbQqzcI9dgqRNRSBbSxhyRm2GItrD65624SmByjOAujhDs9xYbI+WzhZn
Ser98dzie2r8Zq8+jy5Ni0MPL4vWZiyPIBa7Q9zwEZjIW5oAZbL6FKVRM4RZmlNT/GkMLXX88uvC
GBiiVcr+ytnYrmq7KE+mjtsDwUN6eXxYhNjkJ4jA5HgFw24cklOYeMFRqMRaguL77QQUYuWMy+x6
rpA7Y/I9q1uN3zIWZOBomv2w0htN01d1klWnorVOqlxRh3IZ04VZ9GF3y5ntR7DD+/a1QGKGcz+n
AVp5znOUBdZKZF17yBF+BcxlYPzl09HVmSKqcsVOfdyYjDRSisG1YnoavWEzUp32burGaMsK+WpU
ToJhEkhl6TrfMS5FLG3gtAQTxKVGGJzAO9lDCCZseglK42Ma6/hJL0lb9ybiJ0LLF/RwJzLNw/6g
gFde4Rq/dfqgNxKKKqJhXbmDKX0Z6yo5dZ2JusolmRRLLwpGz4T9I4PopbWpK5lRoN/GXTcnB8If
Eb9md3VQ0cqLZGE5R30z+koNAy2B1Xd7rJ/TrUrJu1SL8GNB1YmUWBspehG1no7A+jRzQFY31NPj
fB6En+0BXOP5NgeyJZY6BTjht9bimNIa3br6ywEBYn5xe62/D4Sn7tXS8OCwlQ7CMtQm1n3KIl5O
ATekMgv7rh7Lssk8JoDhS6+6K+wBQN4eltGyDGql6K+Gc9CbOrkZtSC/K8KyROSb8+LbLpCCSOSn
Oh6dlyBAHMAadyczhUaTV6UHI83MW4h1Cj8t0Mdw6iTT7Z8VX47XHpBE5if1Lk2R+gvmPdsuBs6R
0GXdzMj49saU/Brtojuq4K6EufSBZJDJ/0QTFr7q+RA9O3GB/JBsO0hj4arLgEOvQk2aV0CBznka
0JgslAZ3oEWJeIA0gFjzr+oxH8jgdYxT61BI8abKNwnsl804hTWggkPMMkKm5HRTH1sdpWjRHdqC
bOuL+pQlTXBzLMu9YddbWKnSM39mnm4dVAkTgujRg5jUVVpUTzpl5c6Oa8TZdj/IrYBSjgWcAUWf
0yr/vwdrOjwm2SAJABC1conlkVoTXIIwdjwblta8kCFC+JJEmsVIEOlKWpAJpCrvJfVmDDzj7Dpv
aglShy5y/PVYMQCLJjLG1hATjq1juqdaM+RT0tQ041waKW5WIx3Bs/lWiy8cPe22nxd1xhLUC9FP
v/ZJshYRNTbE2GRlzUC9xWKMOqo/o34CBDtDznjqTGxZqwo6HhfaKjgZEaO3sSQU2Nf0Vx0s+dmM
Yvvutsa3jBghHAZ7ybtki3FHQ4xDf7wqPhulDThGL2j2ojVfyMIL9vaEoF5FHMNp6o5sNRxvM2Sx
zvywsI/0hZ5V8REJrFS96OetrMQpxBf3Oyk0oOjukD9nNDx280SMpj4HgtrOYiqxLF/tMNS7EG0Q
nr+qQ7YEn2eeEPJ4fghvP0mrTUYBROupSt+7EedwVRbu3RRozczRz7lOdg6wE3gsXrCBSSthtojP
aJLFrWW0cMQm+oQQOLqp5cEu5Zf68GRN67eVdrijEPXvWvKzTgoGnw7FcJu2Z6by78Bs2EGE1V2Y
mn03STaaAaksLNOJlrxIlyRL9YRzMzXOFcAQEIH04Zwhp8vVvyvKnhsb58kcUjxcUX3O9eDNWt5t
4L5rcqduThQad2cuP0N2mxdH99OdJVHucnJAzFmua+pQtKRetk0cPUJyk8h6Jqyp29tq41j1O7Mw
7m6Mk/bx+Yw1AunMqZ+JLdF3wpCwXpdYBxkBxDNbtKO5S9xtz1WEqjx9LzocQ0M1z+RT9++1E8Rv
4JT533WSTQZsBDnJf7hJtOdQfsnlqZLqnp1kXJ5xQOg3e061jSGN4IrKEiwkmRGEb4jX0S1wVhnh
teibmHGH8N7DZHhGwTK/yFhsspBoFRaNrtBf1SaYXHKPLk+mr0WJRhG10fTb0Y2UxlyUn4HHr4lO
SDauPaTvoU0qePFOdWv8sjBQYVJhUqbVB99JBL18r76MTv1Dt/ziNgNePOAI+7Cq7MOK/E23ECM1
BJirOJ6hX4fM1Bs0AI/mgFcZXD2t5jla1ja1wOHGINWAbsKawFDjGua+eRiHkaa3ZqabjFIYpGe2
I33z0Bh8C9yklRs05CcueWLAKNL/ntEhHEyDZBzwrij9ggLjEffyrpYnC+ttCoPg5sUtrTLh3ke/
dbnEBVj4i0D/zKSN+2PILk3b2q/tW5+OhKBmVX53y3idtJBqzNexCwvQf1Vx7UnPfPzDJnPhui7L
YuZIgA4mH0UlZ/0WVC4CQq9Howf5YROa2i9N76GWhD+lbvCBG/hyMnA8BDVGwdEpA+MoPSfn1coA
rhcHI2cql09pWIIWcFHtB8lrlgvxgnrGeWmKDKzTCDYiX65fKFpPgUcEPYydr6KKoh+en3j3MrYP
iKKjH7ExLFUdJRoXQWZ7UryD51yG5eKXupd7pQUN1GuIPOCHwiAFqyrptfl2jvsF0VFY4WD6t9Lq
GOExKhNjMlfexq/nzw60V2p9p7J7KTpUR2P5ZS/8a+oOGDoMUy79DL2GrSvWMMzch3ICbEyfjj4+
VbOcsJGpQOGZcZAPRb0inhVpYRdvGBZ3u1BI7cXn26rqnTasf/uTb700gDG2PjO2rbqbmnkD95Qp
H0Anfx/52Qcpfvcqq6Yr3wvxNs7+Zzwl9bVLSrmdIE/vndrjw8NJcZ5QCx/slgyUoA+tk+inNyQl
GVNrdkZ4XxeMUMQAPEwvTTQ2WyfMscvMfbGv+x/1mJYX8AVneDL1PlnaQZP4Ykng2pPieMpCLb1F
S+DTqPW3miwaQQTDgas3Qz9B811E8i2IRfacpNZPMZQBSl43POqaO314krmTx9Q5MKd6LZZ2ZGC3
5oUeGbhVrT/YsWWu5mBCDScm/hHZeSZJKsYBnb7cD0OfkqHdfPOEvWcMlNm+kkmxjQSSV7WAh66p
fzKhdeFSO9Ch6QojBdZBd6dmVh1ZnGkyTllymbEJ7a24Ra3clEtOglnsTPpvh8zUCvrTTYNaBNUs
QODoxGJYAYrIohOl0EjL4CkWccbuDFtqh2LHqSPrA70xbtSlUOy9CIR+gw6Ysct3UfaHtGn7+5xk
AI075ilsq9x1raXV0RxiJjupdeukPFszNbY6LwwHLLFKsAZyu61nEpgN2tkIneVLKL9jJzb3hR7k
e5M3D/8eeBoI1dE6M8V/TTEV53LO68O8BKaa+fRut1b6nIOJ2RnQecDv2OcxJM4jpwFshyaXhwCc
ZBdkqFss+9kq3QQ9FHS7yLL/UFjUF6LXmou6pTkx0by1bq5dyWkTpxgb/cVWjugWP7T+xL+dDXZ9
MgB9K8t5vtntxdY+oOxtvbk0r6oQdtweCx4dWnPZtFnLdtQbkxgSMP0g3c3nH41JefZYOmzBmxpC
n2N2En54dBEIZTKZpWX6t2pYOk116PD30k+umDe2pMsMVDjtgNAlcPhIGqHthxEuRD3M8aaMAAGN
sUZMa2o13gkLT5f61QfQVusEn+tutcDNFfh7WCDhmWHWqNpHj5APXJ4eEqLbAEh92+tZsM5FA5qm
6Iat0cpuPbCvaXaDSd6X2lVYhVvs5k7EKCmH+Kx1ecx2m8kinVGUwiy7Y0LaMd+R727yvxQJ3mqA
jGU6heTsksUevBeeDRdfd+N9jQ0tAvW91X2DNO5plGeEJv93IOkkYqoSfuY5+asmtLd7jl8FL0Kf
wI6kPogyetg5A6ONqFDZqtqYTQz9hhIUPiz6QzLgYvSNBiZa3HOFa9OXSDqgg0Hsq+vtmNV/ker3
hIQZaKQbO9h3IYR3UXdoq2vYBTHxxessoKDbDFohWVgLb23mVv2UggZhkHFLE8+/IEDlOmeWcdxs
vQLlAgEeDRUMC3bdFP0h7MZLq4kLIwTKbqt/CSv3rUY0Dh/Pu/QqIJLtsUDO6Rzs6iuxXSCZfoEn
lFXTQA5P0t+YsZfVHQGHoDdHkB7PchiZ09X9M7Xfh+oZOPhuD/bQv3qIgQY+3btVesNLYmr7meyP
d4r4JYFrYM/qdyBIlwNGWfJWDQfLrWft7TQ23gTdqZO9lG91Xhwc2y+21Yx5wzCjV2J/qmPV4kLF
ptQ+vgOcPaztuuWs1W+0Epsom8n8frQLzLH4mUY9dfSYj4B9Z1KqWDbB1TrDe17Je8lg92QWCSxI
yrxtEOtMMsoIb+FcnFM3/dO7C+CyypZJZhccI9EAzTLrl7hto3tYY35atqBlStOvpcOw0oYaNq2H
HbjSNKaoDhvxQAujE/0G49lodR4r66vvYGOGNbdWhV5feO3RgfJfj7V4xduLYjOyVmOXL8Fuzaef
kx9QY79oen1Yx4ArGKCWw7WxPNpDri0O0DoZN5Bqy2wk+A3E8lNS+RgGIxI/LD7YbH6nXGpX0zxb
pykarVsYW3e7jZpTYsTetrLZGcB4Q5y7lLtz1V1oFVs/qkBzbnH6jOK4W2Vtqt3TmX5NrSHENUqs
PHlJcpHZjdrNScKN54gfrcpvJLH31cjMZCPdPvqZuGyyAQZ6J6/F6TuBAJVuWawfzSSZoQUXHs0q
s9YI/Sl8iM1pHB59n3m27LvFxYErYx6ML4ar2ZuhacW1C4W3D6t8OBITv22TOYU/I/M7UBykIhGu
6dbANW1zXQ1Q7XlG8dvMs+jl8TcR4m31woeDCt/3LGFNPFF/Jz8WVKJZ5FdVKRtJCi5yJJSxTzfR
iHhB07Fyqt1NkdftVrN0j+kNvUw30lDjsS3bqLtNZz8lXfLXyQB1eq7mXNu5aZ+RUv7nH6uN1rcF
FXbavpuK/A2hCHuD/QFYGhTCcgMUNIET86VNLO1qFJY/I49gLNRKB/IcO8bw013GCurrEGZVCn9h
acxZRY7NIvHdH3mm/8YO6/xF/wIlSnhv7tSIHbLJiRglWtnqUIPBhinpDqtHsmcHBvdjzgmcnEFW
vGTpeOxCqjMRDD/V2WnIhClT7o17tWYnbVNT2k7l4y7cUfqUJXjsYuQFlRh2eHferDjY2h0m9cQb
Pvid8SmmX7ILWC9PMor/kE3Rrgm7MHZy2ZsT3eo/Ufi3K+GLYg9vc25uth2xpyYdwc/ltWZP+lRZ
ER00Z/wbl6Y4Iw2Vr4lfDsTpwLDVtJeok/UX7LAXrR/qr4kbQxzV6yYCcJKXIZSPEJ+55rQ735np
WozzyhKt9YPBLXo5R+cxrR0BNw0bo2NfhiRLtStEy85vxne/9obZOBs2/Ql1i7eQ1JYo/6xYBeiA
oAj5NzMekrzEggUBSK/EuJlEhuW/JhdDhgrtJ++T0ApGLSDl6wQlVp7gkF1acKr7Fo+oclaNPY/Y
XrIeMzlxKcR6OgcNzOt5avUczL2g+TzROS80+5X422xbY0dF5KpVNLyGF5VrWoqKNEpE5Yd4KrFY
kmkXrBLXOtvBmB0m7AKQ1JnNOmzf1VezLOt80ar4+OhEf4EZBY+MS/BwKSGDG45zbiwT65pukLT7
v7NLDUrmhiKu9CJQkUXA4mSnnOawxtf4wKJNVJZdu4ri8XtwWHnU7pla0Vuxt6r2XWLkOx2Lz0b6
rwC1rK/oDcGS+OthlopIMRBm7Oy9RNivDnyPs1m2cKOXHTEU4mKHitzH44aZG7sGUlU1gwPHdDTi
8hvrZ/2m68aaWZL3rO5xuZmBNgDHU3fnhrYeACt9iwiuB75N8wcYUfOMdUQchENb+hHfDXnVgQjT
WQCpHMJC/ndtU7eYsWMHUAviqEP+WjpTaudERdleuqF8PKQeTxBRrduuJ4/B0dzzv4OTlCjkm+qD
slrygrmnftjpf8T8SxUueh6CR/e1GKeQHZzUDhV/dHSuUYKqrSpIPDyy1OkbEwrzJQ/IUEv6JH8t
i55mPCeCfSTsr1+rkde/Q5Q0m1QC/hc69RoU3lWnm9HPsgJ50OiY0onMtJ/GxhT4F6IvvH7GgVob
VJRl7YPW64OdhsGQncnyWQNtlrA9pLmVjv6UgHP80AevOQJQ3CDXntBNe9Cu2rG+x3Jsn/ro/u8R
9fA8YJUqRi6MdPb7jRUxR6sNthxMRBA1W8I+OEOn7+zStw8+2qxNIloQES6CAAsfzwbOD5THIoYo
1w1G9mQ8M0tteC6U2/Vyq3ar7Ml5TXLbveZIAgegGpsc4zGKF5THNMnsq9SA28SOM/8uHOrjUDTB
ydJI51KXBqWQIG8m4ZKQZhX9G7etDgY774MfufUzDul8N2ZhvOFUQ8QSh+1+Tj36Il1I3SADsErL
aV0X0t440rF2dAnFa2NzzlR2+On/UF8VmygSY8dKHqJT7+VNy7Pi2RPluhAQ0dUVs/WY8BYueDli
RvBlDvFVG/z22dCK6j1dAB70wcaGToAtLPFaCrp5QHqAfDm6YBBfjCXjw967mEnmAWMkk+ff3aiE
HktcgLGGvUSojvqKt2TVHFU3v+JVn2BI3UCZ1ZcmHssLIv95iPeEffKsiIeheTLwoUuZGvRTu+ZJ
bdxcf+z/uIVOKd/6t9HqcIYvi023LD6dgxq2b0rGZ4EDcrVy8KqKwmWEKeIXPFwQRIlOVfecKgDn
GZ7VUtWoX7EcUlqAeNngTKofkDULBIHp4/dosTzRW2g3bZHH/FpgtpscUySrdk+kgBdgeBc59jGv
fffMbsm0x7ZVF9YLTGAaQfGMHrwOku3YAIl15u6SCJo+qct0bqZrRWnBwNLo2eY3TRffCmaXuDvx
BsMGouwCNCGfzCBjyycbKNjoPv+1wdNo/lW0vyqbd1BlnupT+RuV0nhOY9Fegy6gDZcgJaM5QLZW
rS+h8e17KGklhf0tHovsTTd1hBARpHJ2e3D/hfEURXr8UqEU8bPpuYun9ED4E+PvyETVxrbrWrhN
fDJCp9r6YWM+2Wb/IYcYx0vWl9cuS14d15rRAL7EyyCHPmL1lD8hjvZ5yfQAUHifH5qppUwq4F5f
ZjJfTcRcoiXziSRZ3lthVX9cHO+1NB26s+SZjzHyeMtscJqXxY+lnVi44fjGeLBfT43xiUIEvYha
qEYkQiOidQ+oW0U6TNW9Ul/BapztY9wH38QZRo8dZkCYDhA7VPkhFxel+ArJU14IO/Z1bnvAbwnj
BG3yMJGhf8od5AteG0d7e65Cnor9+n8FF3OzrFkQHcv/xuW23eU103MQnOP1seDnhps8j/FcHk0i
E1dBWqRHe2EYqJ51icma+MAkWqvHzOUlTzNjz8EQ3k518LUMQ5nUJmroyqChzxJbt46+j+vuEUan
Np7U+hm2qZLgVB1x3IDe/8UIaUqAY4HY4YJ2r8zsMy00CPkdza4AnagKKJ5nQparLGq39rJrmhtp
ntWtNO1mplXEZVZMVy49bYvIag8tsemkCYjIOPRIo/O0fAqW+YzqsfB/ekzhY0KpoIEGzMrN5JYV
5as670zA7KswHLpVukR/sbE88E0Y2GFxL5Ad0R4lEFQlAgkDr9gn0fyuu3Vx060Gd09RlojJkxQc
WcJAw2BsEYOBXQVKz+Jix1S3Sgu/cGD5e5JDHNylpX3wcp2qsRe3onLnFzQJ29KcrpCNozWclPKj
xt+/C+wMsXyQAU5w84lAPuQa6hA5hgHdbrY2/x6TOJFde9qoKUVy1F2WWH2GJ28EenyGY5xtmlmj
wxHUMUFs5DaqH6i7fkCThJpIKfh8yMWsA3g4enHC0Ql7aDl4jJIet9Rdx8p+gVDw9/8eD6STrONZ
S/dTi4kdxzL56Q7Ah5bLkA1Q6gz3mV0A6QRXMlDL9SSS3wRQtjf1zVruCQLzzq5Fkvoig5oWJZZT
+qz4GgBbbZQJXHgEYNihwgM0yLd2ErncBBLB8ow7JerR5TsMyi6MaQgOXoKWGiJm1gYoQrwwyxrY
m8MPvlLlIWSIivSSv7gfsNnvlPCQtFQTsrFrVNsqt+vn0Tg1QWSv1a8KEqbPYZMgQHTDJ3ckYoTP
M5rS7h1TQHn2cu+gdh+u92rHfUn8Hnm7bWCdhZuGd6ft5AXJs70qS7uHJhTE+NcILCsthAdN3cGo
SZK/fQxCGcCNgAEL43kZg0QhFhXgHcOxo61+Lg38rxK2+WoS1XCAlpnTgeSQF75x6mmnZ974opYR
QDQvMZrnCF7n1asCJn+hlUBuiIpw5+p6TkCpFxEhZKJmLdm9tHTV2rco8SPyaClawwmMQuwb6zGo
yl+ajw+m5LyYUKReS6vfh7L0wDhfQ7P231QulJ3o/3VL0nhLUsoxqHvE2nbeHmLHTvbCjLyX1h3s
5DrblLLjWJZX09ZKMBeG+3ssww+oz0/qJNZa/wnJULIah2sgk+mnl+fmMZ4xgQ6hq//iWb2j3/lb
Rx4Odz9EoMi58e+Qxs6A/8ImWk3SSO6i6ecUpd/qo3Sqgr5qajcHPQqcJ03oKcy/yjuB/hZrGgfT
mRkMbsQNCIriOS/qhUNk4KUcOqLQqGuI7Kg+ic3O//TDG91B4xOTPJvnxEnoEcXzTWQSCC3bsRvZ
KsFBfbd0C+uA15CEpe6KpXKHLPY8BSYQGRJRVrYxyKcxI4Fz1ZMic065ZFda7e4lLPEVhCyumGn5
d7nRgJi4s5pEK7dLqkNDTu6abKElPpjovSKKjo0eat/el2fH6F0G7Xt5TKC8WTm2iF7RMh8SrhHP
NiDNJTN2iTUgpSGo+QKqj7KziGmIbfs/KrwcXMt3CCZold8DSW98nUYjJQlog03hyK/RzcSvIM+5
xoEIgJzR7x/xYY3InirHwL3c8k57Zcf8yEt2UZXAg7FwVBnyeZ4HzkxwxhiitOFqBosEKRxgCTKp
OaHji4B6jDRsMomSXivEKR7c7lT6Fe4lwDK+yZOsRExQbVW9B2aLSAEvKbOQ5NrwvXsSZRAwFre+
WRe6Q1S4WLyWMWBqGi6WcMnXyY6P7KS8G2Y6fSO0JH/pcTF2i95AXVxVX6OEYLQ1wA/x8Wv1cbaH
Z43Mn+6xm4HoVKWx/jswLe2p0awnzUj8renVzOTYmaXF1P8psyk36Ye0+Z8hE0vmjy6KF9YH81GF
u0AjLoYjyJAL/oZl/B7iTDlJix4hJVj7jAwxX7788x8ykvJVZjN6i6LgP4mJ+TUYlxmFwyVZyXjY
VyiB9IwP7qprIxa8huyzCbUfLW/ro/D8aTs4sOpUwjH1Mh4Qrj62KNYkSzhvAV3v+2O7ZPfxdPeY
M4dIoCZ7BZ/U2c8ho1lPWtaWTDAWoSJAcFTAWGzJa0eIyghJM0yfsPl17LO1qljDVoPXTx99G5Z7
SKt449vRXKvLEImqMbP8/x3URcpFRqbL5qpVtGi1Tg47Q4MdtjK90D8/lnAYQ9FDGAxPGN/cBEY/
qcLrNEZkxYUky6h2BQAxROMWVpKleaGmZohBf/tJKfYPlbGTFUdfAwJsSLAsTACTvRNFEs2C/bef
uvaUkXC68gHjlYxjyBuxI7EjaZttPDjPO9whrKYMym6P0xmEQbSfE5RNeeyJ93pAa+fqcjqoTU/G
qr8qOmzaOSkaBWm07zgwkrWMSDxONHJykOCSEEQulrFUHFULzM1B7b1k3rIjheK0yavYWMde0x3Z
Njgr39MhZuc+ls7w+bFN4CmRr0fH/46+JbzLP2pljeukPNFQQYCIwuQ+zDLYpJC0iO2Z3RPyNRY+
DaWA0+NHq5Wiq8qAO8/kuq50n5a964jmBR+p9xSQuGGhmeqXmFDGoDPptiUzAg/ACAyl2PpBCsJd
stuFH+GSbJINC37KBR2HxIuOk/o4MDrb+4KQkocUvK/6raYX7a6eG/0lXl4uc+2sRp/MHDRxL2a1
qTycp9gzzqKtkgtR0keArcFBGNZXO8sKS96It5sOQH/RJXu0F08m9zIyasImJKZYknKssvAu8dSl
1yBqdfbgSfk7IjEj9XKySOXwW73Mxcj/RILOLmmraf34bBmH2OWMzFr2tIKX/m47sff2StIqgsj7
6bd29jPW84NrkxdVBZ2+ebxDD/W37afgxzwNo6LdIfPT6EWNSpdj5vVaDZPMZaKkbv1/d/2WZ05g
6W8AkaB+PBFjqzCtfKtmeP+Pq/NablvZtugXoQo5vDJTJJVlSX5B2bKNnIFG+Po7uuFzfOu8sEja
21sige7Va805Zh6Tn+TZdKv+KaQ1GZJL1uQ5EmNzmzg2kudnNsA7fI3LgO9US2LnwXSJdZYFv5sR
RyaCGatLGdb7AujGzjFwX3vyoU6H965psIdbhFvjVyjvGNJsaSPiE8DHsZZo/7MhTzWgiv3Q6+3B
M/LhKMrEOa+fyLpLTB21hPwcqRWeBqfNL3jRb5o2Za/RnDwDu57fx7H+KpgGB7F4qeRIohlD6c4l
bMbGgqfkQWDVvcdwwb8MqYa0YCkZiuwwwkiaf/6P+4MpdnZsiGMr06Fdq8VFOrRGy0U4ZD0qSbGO
/AR+DyacMciHbb04NlrjZ3UAToPm5DmwM2BPPGRg7h/s3gm2ZeVxaoB1aoZpeiV/j1jkpK6IowHY
0NlYVFTZZ1gk1gK8BxilvDGaiSG59tufZtZUYFAHJnN20O2qJVsoxgaPy0vzUVa053HJi6NwcHB5
Phji3ERmLAdQpovA1LWoXtPK0nC9AdEBTUw4WGU/Q0nu7+eB3kBH7VYSEZdmBUZhPQOyK300a6u+
jvy9owvqN0L7rrPTkRlR/9DqsHgObd25jpJNPjLP/ds7S1qGQEO9gEBpEiJwWbu2SqNtF6F3ZF2y
ztPE17Z4pfOCrSPYFbk1HraaP5HhPDnFV0o2dgu6tK86/d7CUQ5SLqJjprVNv1N9SdgF+5BdiWE1
ou+NakyK5eajDshudBlRTTUBOv0x5/gulZ8M4rZ0yvelYP81mvq5aizz1rj5J7E29SdzNBQ9Luq/
rkM/muUUr57fP3P81b8Hyw2tu5RtAb5V+6ibDt0zi1yWj19ViG83Kof6vZg67mqjDE5ZaYSXdeVC
sPiRZMujq1F60e4AK2Vql36AKQ38AGXaVBwnCk33zhrJDuGcqmw8QmDGmWaz2IqMFfzQWUzY7Uo3
iUzFM8Dg9o+nDbfA6ecnEkcJ9Zvjt3icjTv07dmt1KTvw2hBbcoWeyNcm/PF9GmXE/7zoKINV6Bb
3iwQzdGnOSCz3azbj1iitq68qTV3mo8L3RVM07zMuuIKGBkXOnia64Rhfmszq2SwzDTSBbX5qIcQ
BIjs5t+UJ49B7qkfXrsQi+r5MG4agjKHJfliRglA5L9vgWq6jPA1Ubm1Bfkg4Uj/qiEyldyt83r+
iCEJpYIpcO5BWVYzhXRBg8CkrbRprdciQBDHALiDQFKC2cP4V2utf+3i5E/AAv+6hGSqteCIK9Tu
r1WW31EyRHfq7k9HSQ0RRAoYrffaoS2+W28QRD0o7Tl2gQG8W6rce1UNEZgUBLMlL2PMWmmQ7EKk
XUf33NFh4E/JeFx6O3nUPD18WKfWk506J2WRWKj5gBjaNkE8OnPJUo8Ortama3vAlz2C/2kUcAx5
WvuVseX5Z2QID/Yyhk/qgb/vHRtCoMAMj9jT1FxNcN1vlKWPeyfZFIBv7oLijxokd4LtucUe3giu
l7Hs74DAM12axnbfyOUzS4yXWK+yk5+mJdxRYmnLfj6rcsPGkwBnFyVmmBKTUwasAyXH7JwqCrzc
2K5bsmrpqweutIb8aIpCVW44pJxxUzJpWzvbkzY+ighqF5ZkZ5RGBB2VOg79aa9sd1vB0Y/xy/CT
cOhvOonPi52Jaz4VHfmj4xGy4maV/rglO7HAoz/XhGBCMfjGlA6vk5wd4lWzAJJVTHbkxCdavH7T
6Xi+cIF9lLErbmOD7FarSB22O40SBLA2wIFpnpCNJ/Fel9+Zeugyak166ZBx5PUealbyCJw2phPG
1ApAFGOn0Eo3uTx5GkKrr1p4Zony7jCCenfqmXoIjOnvSyPQYJLLP1Xv1RWBvl7dBbuyjXMs7zCs
79ZelSdA+9p6SUqWvLGQkWHuLvE0E8/p3qV1fFlqG7/HyLwz7RHsWLNnHDvDTyFno7BaZ0BOkSOt
9wwoO6n+hfdwPSRoed7cl3l/VWtb7u0Qw5GcYpKMWvaUfyKEPphk6JbXp33KoaKHNbMTsXZyBkBC
/x6g03BA17GmWIVo2F48/ImcRCbL/w6Pn+UgMpLvCEyGc9fnRPuGjrGDqzNVx9I7O+ZrYIr5J6tj
GqXsBHTkOHIZpMQFenaovD69eSST7Che55/WuHO76UfE1npSiop/Y63FQxqSBMj9wx5wsx5wX6PV
Eu8dkRoLurXnjrLzpY0LAmbT4LTWny45Q5jmRXRTmlir6l6qiD09k568AgDDesAg6AjXgRTRBpGn
7ZsB7sZoDk+tOeKP0znRBBWK2JBm4WYRVnqsgdmrkayw+UaGjNSupUppzdKz3i+mGV0SG/OWejbJ
lzPt1FMcWCf1Pt7/kLhONn8yyi3jiFJqpAkC/aWuzO6qSviqoIftlt1urW3TamkI1cEYz3/h4cEL
/mMJlu1tozhrhdjXfpEh5aSfptprpc3AIV2w9/HtULtDZwVDgsY5rdzv692RB9hJyUlQN5e6zVLb
IsM5TxiV8JGfKNJpbtPJ2ZbZaF2pkG9F4rZMSSc6ceT4OTc3/TCQcGDeRjscwYP1AUT/O4OZoCDz
0BHnZG5/Y26YD8pki9UBsIMsHoRVpVs1f68TJ3hIyPNgmG1mW712XiDMJzhq0Zqq2JIe2s6VnPl7
elxDBPAG7DbiVO2kc2zeZwJ5kEkOOKY9ziB0i8iRA9ekenaun//EblWfbeYgR+Kd4u16hOo8ggut
cNpM+Th/sCa/Bz4TzVxbyILLSbHRReHuFi/mtzakOmrdB9BPvyijsdp28IZSdFOQuBbJu2rCqOaN
4ewIwjXakbE6LHS3NdqnOjG/YSTPzt3SmOdxwrAWRV35oFoyCMUaqvf5ZoGT+27ZqKy00o9fBFPE
Q9o6AgSC1HYUE0ZXrxOvRQAYPrA5BYqueYwcoir5brpb6Mck5GQNDKXMq/Yogrqto4mKCHPAnATC
ItDDcgJVb/Cn+SMln1N+MxuWZ0aFg09wZhcT7mmIc5eL+Xtkxl9BGhRXq8zWtvG/zrDTC5pqbtgQ
xYpniwP3Avv7FWHYqZlEfINhheyfCe62ncr6HYgn4EpcP8fJg9SLIwpVl27jA4HP5HcLaepZyn5f
+edIa+rHzJ7gY5d48oO2X1D74Lf6e/ylEXDQdEMcFwcNHNUHk0G/3ZRF2r+WhbkzUqO+w+dRPFY5
x/O1hpuLhS+R0WZpBc3Rne16F3bZj4rAWziAWvFouxbfWtJTKPoa+cId1bgHWuDZgSdBQUKrQt1I
dlo1u8kqiUnDAPHaFx0B6QxmwHjQwoia8VdjgYNQvcBadz+alFMQCoGlPKAb3GrQC66dgYw3Mgdx
cFyUHupl1Rs2Yqh00yeU9moou+SV9yTz6NU5HJ0PZknTuFf7/JLBcWZoim6Bk7tBUEQudbJ9XEw7
Vl2IY0hHCI8Qh74ZIDk0DonUXZRebannK+xuOBkLI72dEe2UqG5snAG/QGVdu3lCGCD77IlZEwVU
ftcCrTo1ctWBMejdlBA4lsuRNsBAxN/5Q70fXOENtTBu0Q26WAak65+zQL4tfefOKlAmqQ+UJLEO
j3J7spHj/K2w5+jFjEBjxzl+ziaetduc9AiRetJCb543eXCZOk4O8Pb3NclqVzU/V+P0ppr7rcdZ
A8ymj1DNBzqNlFGczdrGgOjkDpguAySX/NHVeFCtpJnXveul9+rGSXfViyFmuFFhNA+m/lC57vRc
zXpNrlhUf06O9ffZ+t5kx4fYNB1Au8t8KSmqvDTAYYZghInSd276aAf00ruME+KZSI8+1sJuqspO
Zr9Nu5it4koWgtgnMfOHTo4lfDJajimL3XaC/Em3zV/oqQSFtVUdC19EC0VNHKHCC9/JicrfBJp8
zy78D2w2AFgcMMhj21k3h9S/jdEU0YuUQ0OTq3/A84kfGJPo3yJ8w2ghTSSOU/PqZyke9RooDA3G
Sx8wpgOUvQkrwr0CaYsScRve8f0dNZr0N40mBGCMHkRLjWjxvw914v99GaHPOSB5MHc6fWVC1IhE
Eh4MPLWhGEM47WkYltsA+9m+ySBl4TdfvJMXoZVUhhkfECeLgAdut3Wf8cu2hf6i5hZphOke9chu
MCDDyszEW1cNnr6jxy3DyG2MXtYQvyxmFGxWU3xnoqGcZpprqQWgtvBfEP6OdF0TCqoiwNY4tt5w
g1o+eal11HJS1/JSyFEADL9jg0doO0uh2dgEwcrtqNr2BcM9YWt1wyFbMgc4e2TPxYTYCIlDsIxg
OWltqYdOmodn08UuIN249Gsb3Lh9tF9bQ9Swd2DNKYSn1MGxYiGzVS99p5tP36wEpaaSqyNJ2zQ2
qI71LOHFY3v0ObbyLY3VpRnK70Hj3tQWLETwE/G4c+45FmHtzA58rugKp3hEbUDMkSqMVD2knnkF
+/o4+WJjdf2mNz99OvvfA1pZ+1kbnPOgF+S5JKAFSVxpD9w09HoCIGwLPkcEuxBP5vFdbbjqQvZi
r9iTIZNsMkIkmWma9o/a51CaLk+jZV44bRSv9bx4V8crvty2j2/MxON94zswI61eAIDOt4yOIkIi
BYtSJVE2IWG0LQoph0GyvM/LuvupaT4tK/mq9RsU8Xk6HAZQntj5Qw4u0j3OWravaueslA/MS5Jv
Fs2qbaTB7e58dJWcIC4LCTFrZyjnFXZbE5bfaYWF0AF0ye4gzcdvSWKRbdfM9f37fviteoTqoXKi
W0riGprCujhXelJfUrG0IDLED1U0Bq7VXerR+Qq5CbdrCcr6y5AaZ8qWQGb3nvb/nmRE6SONKrAV
3GDq2b8HE7s4yUhYm7Ryth576GFbMgH9QyKFwZ3BwB4H7kSz6z9lpbP05pu1cAqe/oxhOT9pcGNO
ia+TutSV77oQsEM5H18tBwDMUhjVpU+8t7EV5l1eEN0empxukP5+YjrilKkbv+KYjnjSMaawCCI7
e0THP+OoOmuSzol9mxSOJqEFB4RhE2ULX4ictkQ6LVjl2nE9EGtMC/RnMVfVox/YW/WqoNN0DQ2z
Pql1xy1pg9sNQCV8yfd84Melqc2zakJNVvuXFqBeDnfrtWGgcVN20YaAhV0/04GaZm7lvQiGfBf5
DsbRJG7IYNbqT8Id7F3AzngWBZHEUYB5Z91nUMN/+3fWJ+KnajaJ3fwSSM2OrYUhrTCj3410tqqH
OJ30OzWAxGqPNAmCZtpqb1Mu4sNgAoPtnWk/Gp3/pCMKpitS53+Fy5WubbTADT5rO6HVk9Th5+jp
Z6PqwOF1ybWFFv82TD/W6Z2OCKFa3P5PB3xcD2hba3Wt3YjkQa5szO5Dl3xThRyk8fjkkcm0aUY3
wLGfnVobwWpD6wqGBSy3otiqzh2rJw0qGarNGT0YWZsHnSTBsohAKaTsYsWQ7/URDaUc3TvylKFI
KssEN3CxwR70GVrDyM6QJKi7rfH3thF8JtlYw+kdjf00tdNxRHt2i8IiuBE1zaQS3JPXmA2Gmza6
5AhBOJSjR4nMYjwrtwaLJhknFo0HixIkGIuPdqytN6+pz1pkuu+J512j0HJ+YWe+lt1ALpPp7USU
trupeIc6vbPxkd10+TPFHogVJ/MZOsmXmS6k5mmnhpJB3yPlw1559bWlhzuRz2f6707jVm+txYSv
G4dHk0QyfGOuvzZl+gzVUWLQVUO2CkXnP/Np1R1XQyp6wvs41s/EctWgxA0wAlpQH9czhGtypSWk
q58a07RQv0lbNkeejTK5Em9hkrzCJ1vECOP/DiZoW+Cfy8pHYQftPnbI2lwv+apajihH4fhISVri
WOW92zKXngNiFmX7lz2YX7fCtDS2DxAEQekQB3ef63V/8qSiuLhElgdfWQqL3UxjB00wyoRSHeKQ
LU9qyUxHOx99cw+MlJKzNdHfiob5zWJBYI0DIHckLDWC4zB0gwlAsW227tVo+zuD9tNJyZX/qZez
Rqcv49sJm6SVRnzWob9bPxptHBFZeymZ8vE4XIK6Nw5rGeTOYFKYSuWnypEBSdNc4qILeu2FUqbb
/r9ZLsnZpPHRZEFXHF3MybAf1EPjzCi+DZjt6qXA21W4bn2dFYmEKo88jdR7D5cau3OPePRU2o+1
btrHfw0J9azGIrcxZjRlqtOrZgY6J6Bm4v+n5JgTZ5v9WvFprp5u//29PIN1EXrFWV0rccaP3hlE
wLRgdLoQ2bdtZdlro7m7PqHG7Njkod3RHNfpxL2rZ1kvWjyFBBiN0hA+6wZKR8+yHtWDJUC15mUY
Oh+JkUc7LXdzpof1O2pgUDe2kcZXkfTxdczsPzlILGM35Hp70fE1bAPqrScyLK1XNfbwG/Q5LCWX
xs+rQ+WU5iXtZUQD/ThaJea7E8f9W5YlHFmmxHzNuul1kBpE2lBin0UjxxhC6OOtrwHjq7qoufhN
HPjbIvMhkPsIb406epZ+8HvGf8VrWj6XHej10gzFx2ihFJ0hb63P1Ht0asVmlO+tz/RsNxrgi2G7
pqTHXtcpKqJWojbpkHGITkOOIaYg+D4Jb61w7A25ZWSYa9Fw7Sb/tYP0c+7N2IA0/h+nrXrmENRK
WYla0CR9KYoH8dIRjvroJM36yrXKZstJaZ6RubDXIf7IwJOqzmHbYRufTSQ46gjU9Nw3jFDCnbpO
7bmi7JR/51oZU6nlyNS1+yBtwGH2KIQQjv/We6/81qGq5ow0zExD599G2cDdkhbyIYTJ0S9U9o3A
+AjPI6UVtNS7OlvelwA9OwK5+lmPkUfEKTGlHt0Opq4opZkKR4d2Qt3mWRHzM7lEeJ31vVeXB7s+
uLgFUvEm6aMOJwJVW0sKgdUxEFQSwDRCsKT28c6yy7sSdD9k3qUqThjvsNKyBdsAcs6WXbjeikXB
8gUbxTI/+tGpmZ1LOjckSv7iTDnDknQy/cm6Wz+WaGBSQAU8H4oGNqHRN+ZhiezG36SO7dy39Rd+
oIRJTJc81vJZFxAs4RYbJzLMgxrhzEBiNlIHd7WM0Nr1KYKLP00rkD86DfGp8mCL3pEwGiWVMhZY
16knjnlBfmyXgOT/R5VrtcnDb4HTkLxNph7RWcic4XZOs0uJbJXG8cBP1S0/mbvSUWrj6SMjGiGe
0vO6AqxkBhMHOUUt1DMDm/chGQBgMuV7Ywubd1Xda/diMpxj5vl7tknJ20Ipqx6KFL9IB8f9bLcf
XcWJz5bNLj9yyQ9WR0TqHE4mcU0IdzV/lxy+lkjCbT77xc7876QhzuJqu2Sxd6wbE2Ns49iQu5uJ
yc3wFlvGp5Z606M7ur9Ywzb88fTCsZDhXEwoTEd0S6RF04seLfYd4RTPNX2Li/DEkxrGNjJPSj3L
miOzAZxR2M2FryPyi7WLmlUnsxNvU9KK1m4GOaynKh0deCjAmMayo+AYF3jqWQM1jJmxVGeZ1tDf
1KuAbEG00VLFhOnT2o5BWcIG8yhf5Ymv7H3CK6L5wFz2cZy9+jOxI5fsJIKTHJt1UmmeI0PARCJm
Lisy0kvUsMX3guBqWv4VGEz13dVtsnki0NONbYJbp795jiQc09Xbd9PFRr1SFlPtu+rcdfT0wVpp
W1Vom7OTPlYD/YZxuC+HuPtVm929zoDtw/AR6PrpVk0qaz2rTw1TPfZZ+sFTaky7UKr1Uy+xN0Zp
3RorojVj22kNiNbsHqzCP02+w5EvSn+tyhMwXDAH0u5uldsHzddA+ub91J4TTYuv/1hrYHHGK7dQ
cAyW6YU6tyOaj1D1yqkYLnUGPjsziihOIdXMhkfeOG/9ez8zr3MSNAeaRdPeMYm41Wib73wklL/q
Xs/OTHjHk5Hm71W0uM8JSUN7c8iRflE/hNxulLadGfqf9Fzh7orE/8THi/yrpTyd05cuG5ej0QPX
NRluA5nxz9WC4sBI9QvDfFDzw9Q/q05wCgeM+dM2Yb5zW3xQAolH8au5fAl1Tm3oGRIe703fyhjy
jUSiDEYtmOfCAcXgEOE+65cXwZf8GBvuntCG5SUOeauWIqBowXwOGKhlu22Ta8R6fvqfZ+NEisBY
S9JYH+uMG/FUDZjRL2lMWHHu0mjrdOFdZYneNe7wh2nvkVYiKXBYDQ/25OGpBOX3rptIbxo8EF9j
4B+sNNG+e2U6Q8Thag5m+slDxaFqHgCzuIZr341YmTYonZqHwdGdbTNWpK+rsfKi2xgRpVKnN+gA
xWHmnFTLIJ681xr13laY7XBeHHe8eYDkxt7/aZX09bjv7CgIdxnM7EvcwqGtNRx4TYjCXi++kbTw
0Y3evS+mL3V+GCryrYtylnJCil5EFpLB3TJc5fa7z2d45P9dtgaXi4u0imbrGyRj9GlYv3St6Lap
hn5dQ66uBn/4I4rz6P10sNUSWWLad1FDF9gzSwf4p2uBmwFFoYaXBbs8A5cLBvJnn4JrlaRAyXLQ
bPfiqMUwp+qg1nfRODafNjULQ4k33c/bi1oy0SilxKr5Yh//CDx03KqJn4FQ2dcxYlh8RsxKbO1G
GHyYbWeaAweR9s3OQsD/bNhWj269Mt7KeUAqjvQYflwdmaSHp5P9YLc0rUvhZJtszDEd0H/GoEET
q81fuCScM97g7nHekTATAG8AZ53j9mdeGhyBha/cxiiCq8Cd+tHOmYVJO8GaxLaKzE58G63FevQH
C5pGlWHf4b9Zq15S5kgp5FdTLwe/EXdIzi6anYQY4d1PtXyqtoUlU5Ka5rgA+caABwUrbDgnWLZZ
H3oiBze27Z6zuSaIwgjoAcr2nypoHY/T4UAzSc3LCsP4NQWVcxhC/14piJNq/sDo4T3FCd5cCVcQ
c8/5I57X+bw7dYhsiv5tyCLZ306M9bMXrfG3CE0EfOOomN6rq7ouAKk/1L5X7jxs2a+m1j7Hkfid
pY6ESFKLUQz1YB6KL1rBw/R9KUaQwH+KMTz07uCxllf3bUxCEB2eTdBl4BgGo4EELxfVIXBfRrN6
clQdBmGBGKVYrvqwX5IyvGc6m+ApsDDKJF52zG3t5L8sXqYBZp+6X1MzYmnpDWa2VWZlIKO0N0cM
r0luhme/H4CBOSnMbFVn2Blnas4a6N6pa1AFGzf1YAxdSBc4Jzw0i5ZfNf/ezc698RwP0a95mB0S
7Dh+W9FcfIE+d9qCuIOECYqBIwMYaYQA2S/KU2uZvxEzDff/3lcvMfe+lVoGTERKp9SDnS3f5srW
1rdCt7e2dU8+VTSWOYnWZX6wo54u+ag5yREYAKp/Op6xVwFxp+BQI7b4B7H3d0Xi08tSlR9VvXO1
M4dGKWTGqPqwSAA7yn7b6Do9KHNbcuV4NoKDOFN8YrbGfEYgBhqZthe4WhPIFOXw0ywyLpvKiE7m
PH+s5161aVe2Ve2iaH6vTK/5ScajKnqM2iY+YplhoMtDfRcD13A7gF5kh5gHLr9+Nen/O7ylqRce
uq68NctUX9zSu2BQP4sBCKSh0SSCF8AUTWhEL44s81ju6HG0TV7tgjp+Rt3f3nTZeLfRbBkZjRPh
RxbLjEk+QOn+6rPpk70Du0wAW1fddLqTLDeDXBcozGjgZFFDVPslQ5PHVy+17wHgpiz40zF+k1Od
/jmAfIIiPT5ZfqrJkJn0VWuSRz1uJ2xtHdIBXZuvgtTOjao4hEB7CyqODtVA1Ys/rDgzbqu2dLuN
Q2ka+s4NaD+By0m3+qw5x9Qr5itSrJ0LN+EeBck3TpqIZSMZlMnhF+EUto4TpLZmq7uUxUPnfNrN
OMplnkgJT6d9rhyM+mj295WOib03SA9nYXtBIM5YrC7oUkqsgo/1ecPx/gO1KEZ88TCT/UQcGRhZ
cHj+ngCd6aUSwTpYw6hwTgnoPOM9T3ZQ7VypaKmgi6CUXWwNw/XMRMQJontB6/BsNS176+gZJ3zl
0WmV+9K0Og0zuXpqi0oWToEGUNZTDksXZmqWPw/l8mQNJka/HFNfWpoPJt3xC6NifCkOiWKZ4f7s
EjPBQcfOpQZxY6ibl97OL2Nr71dF01jTwRGJM92XRuvuQhd1bE08hyrwktbfNu7Ufwvz/M6Ma+8Y
jPW8UwU658/taGFB5/r65RvTrSyt5Rdt3+pnF1l/egZvFzXFQNJh3dWTW200osE2XTJ+BYNk3Jj1
U0O7/qYEhyHYZuQU/fSYGiS5qwHAVAImMhBM7mwLtmrcV6eQi0+ZX3yMH3ewCaB3WO4Inju1DpF8
Vurcw0oynqOx3Q6BF5wmJ0+eSpdOljw0oex+VayklvFF6ZT5Bbycs9GzxCbYycnPSWvXp7z2iP1p
iVJdGzSUGdvKsAnAqfTioPbcOUWxjYfHhhAQ6SxIqbvTO7ynfoJwICqAZRJe/cjeE+PP1sWd8mOh
ckRnlkCRt33vCMc4/ilSfUH1PnbHORQs/p45/GZNePDqCrFYXJb7QoPE+W8RQHqK7GVZwl2FmWfv
k4xxSixI8VgS5u8zvTfbwXOENsPcZ1yttzJo640jaHlznaZnXVj9JkTcdjKxFzFTkhjcEXF5Q/FM
bR5zqgAwpORzlRt1l1UIO6OZH3rCx2ge2c8dRxBOiP33ZWZN2Ooh0vMWwv+Rq5UzjRbT+EC5c81l
AGBMbtzVbXImGBNZXfKVFcKqcj3S7TETPVZWF/+ce+FvsJL1d0G13FZnelR8B3SBn5ZMo7/S7DYz
H4qWLMLJm+/MjBA4SwmmtHFqXrTUMlHjtcPjitZVvQsDUXmLl/loiWKgqW/kL9i5n6rSIHupNV8G
u6cYktaJEchyKnk2nFd07tyK30W9lA/q2QCmap9oaOzi0sietNLyN/wG6a+i/2l2TXxh80BQIXHs
cx5mV68dWuwbUtFFPM43B73wPrH0aP14rTLarp9uE4TTfRTeN4LxRFrVI+BwhCqGmFArVulbGevg
MiDeGJFAUyLHEYo4ieaQ4jMii0ga9tuY8XNST96qhWQWXN2Jsv9Q36VhNDIMGuHjxuP+P0Xsznge
JN3QX9xxlyL45nLDCc2+uF3fs9EjtkhRHlwgGgoQn59ps4YHUdfx65hbxWYO099k5CWvYtDpPusI
9/dNFH9fj39E+IZ7/q2TXWUG/iNmxCIacfSo05XmXrG2gNgcieXxBHf6NtWbY92Tttc5ZnihDVO+
Al0lWj3Eglgm6TUeyDAzse4yTGnmCzEMD+ipFqZQ4LD/uqoHIlqXOrDuaFfgMbZp7/t99ldHnBnZ
sZOzzQin2s4h/mur2mVrzww6FwAQxsgmHsJBi4pN36Y9QYM8aGkRXhHxnVypNVNvLenyCyiCgTQr
e1DbGdPW9FG9yiHJrmM3VD7jOteso4jBs4zAUEaPpmIaWuZzxW2AddAZ6KamXag/q3GS7ka/rVhL
Tm1Yufd5EZkYvvhFC1e8BB5ic1N88zMruFfaWJaE4CEX43td47bF5BtsVj0b3SPn2mnXMKyXVVD9
tyUfLMOlQi1Bj3LJv/raODL6ym/aFA5XIZzniXSV3zaUnLAXr9zhyCQa8Qm5qDwuI4SuOCuPWjux
KfDtbszRzJ7m2p3J0nJPantVD2OSoqipcX1m1Y+5N9qNKiMQHKG6VHrqlKtMiVL1HDs8ebv+uG17
tHdK7sB3yPyU0m8TJwYUMdnkVA/qSzQMeoC1bjTkxeGnFokBcEZxFPIBTZwC6qoHcwqwo6fV52hn
MFeltMZDRHEfY4DyEM3uNL3A6pQmcP+1JDlMJd0hZdiFUkfOiTqKe3ra7OjRJdl8t07aaBETF4PM
uoIItApB4j7HOwxonlOVRG9LLLl68Ii3gmJOO1DU/Z9Ikn7SONVIaJvnQyBJP9XSf8XWzqmcDmcH
4n0HoPHeYy8EuebHe7+hI1T04DxgJvKDtoF3TRyy5/q65CgfZcnPpVvemmOUdfmPaui+GELUP5aw
vh+C30pbMvZJfrGLRIIGA+OaehHnGS3ARLwKfOq53Fl4VC6RVjg37U1JFNSDkrQQeIq41SP6rgKv
u0vnyH+iWY/VmJxvLGHs7aiiX4iqXNgpZm73KrhUU56Qcq1fyVaxvzV59DW60YOV+P1Vp419Tpbp
l5Kbq/NaTFzaxkTLcFaikc6qXEw1g9i1sOqVfgnBQnhMgSptEi9Kf0YEzSLplRAbOGNNjjTCGXaZ
S5KlpS3XMc2sx0joC0ac4gulonOpouKmXB1L8awayBljPT18Z3Gdj11v61fDY1esraJc+5hGSFJN
5tATV/2BAM0M8gHpUp1KUFSsvR2kn52q9q2s1o/VkXb+/GKaHji0xHseCnEa6iB6NhojvBuHuICG
VCV7K5hbLi4iQIqRU1w0jz8Q+4OZ0ZofUxZd0rEBrSAn9tXsGMRBUuGroqmkW7tBRd8jniIuatWV
mbX/rOYyto3xBkIQw1mn3hiova/RsOR4waUip8NZUWa2fa3plBz9tMGpogYpkd5fzF7Q4wWTQUZU
npzKsXG3tIwM4som525ayCPD7ABsoGDZamaE9yjoZBDQnD4tDNlwenfeuZNBG02AuX2jnkYyaKYQ
Np2cgniijV6kP9lY6PUQW9SGpAqxNGjfbHvg6D7SW1QvE59P2CNK0ZW1OBUD2vGr+gUROv3Kwznd
C9Req/XOlnS5tSNKdrXYjQ4xV54+P4ShLX+jOA0JQwY6pmqL3ABOPTdo+6CQ+YVxjbQOBKQZWwc0
vNle1aM9Uakh6KJNQHv9pC7HaqLZsv5fFq819j55ubJDnWpZ+GQsSKBd1/0qyJB4irWlk9aNYEfS
XrAXXbbwuVvo/Zr6Yc4rrDL2ckoQf526QK/A+hF4FZkozgKBi1A9+Ohi12f/3vPkn2YjpowaktTu
3x+ArzqR03jpp7nCK+A+j0o7kOTUAfKlWo+BYloE0bosjljn74H2VT5+cpb61rd+CKvUng24UZvS
0Bk2OsUjZCkQoAW1iuY61KoT/uNKZv6UqY4QI2neFnl+RaykS/woQn350uCw0PppSze3mekoE7oD
PXQbDaQpmEv9RTk+HqKiy76hlMuAImZABypTY7AFUnw+jCd3bptfmdS4GOhoNug3D5DinI/ShJ+o
mjreULSHJUekUs82iloqi1Pc98tbjpv2S/Q9rZQwwNqK0SmNje55EQlDZdDodybK+G1sMlYPyEDA
kOWiiKS4ujXTneoUAqc2r1XhflPtzLDrflWh58k0KqZntQgfK5+tTLScLOyp9c7FXBBiRP8u9iMg
D4szPUKGbO66JMs3mgWFnlbMU1bw8YK/ORu9uWGoJj4dHWR2OLcC5SyAO7WCUDBa1xCt0NMAT3HT
Dr3PQZoxqFqa+opRVZ7Fz/9mPPXIljNq2XSI3Gy6OTGKH2Fmq6BJJqg86FBI7X4akC0H03EZvLfG
/z/GzmvJcezatr/S0c8XEsyGOyHpAfSeSWZWVtYLIrMMvPf4pfMZ98fuAFitVvdR6NyHYpCsdCSB
jbXXmnNMqdk8bH943E8tAt5LJ/JDnJfufb4Br3NDeuyf50cSLAFwk4CQajuU7gW4lZ+qTiMMG0ep
TfMpx/ouxXb+luCx+XkuZmBDK+K6Ci5TXof2kUNHIi9puu6UDCBDCxSXAjBvGePt+9IXIBtrQq2T
xlz/CbdQ1ggxH+IxsApfQvBezypBwJWQh5+rUkLK6+96hvkenYAis4+6TsyKHEKu95qgvFcKjL1y
QJRTFmpxD22syLktPcuWsG4JLMlJD1cUZDgKTDSPtjCCz2rdUp0uCSCbiLK1shmDcDtWqv3Fk8Ai
st1OnVwtO4Cfk6OzDIJxXRZoEogrxF4tFyZGblnZJmnasGNyUwbaqb+xG7s/WzQoUX8H1FmTV2xM
p6gtcrBi0dWjE3AuOlpZxZvUR3CbUBsjEJrsRrTuOrQW/uCAhs4vSFmoKYEbz8Dj3mQK3FQ4vlCa
Zuli+CrycrjFbn8juOb+ELI1pAHnRXcD4EBEWseImkTmm0Gj60mq6V09evORqEmZdvX6IHvpJ1Wy
6KzoZrpIOvRuZuKJlc9+8Qk2sgeJTCKE1aoTMrT4fUffLN/1oUw38yPZlungJDEd2PlxS3DisoGW
uaBHNxzn/xbYyvVJFj8czdHUNwGzzTBJtnkgtu24IyISvLRiq9Z6dMtoOZfNTSUt/VRfg/aGq6UO
3tIHL7uLbKKeBu1itow92PHGxaHB8zbvjudp9+8383MddATQ3OVtfj6bJgVVPkp7tWLfFTeMWAqr
jVaVYBLg+I2Brd+Gdvp4nITd176KfrgpaW2Pioi/8tkwG3XvZ0a5T4vCP5LswX6myQUOcS1YVlrz
ieVOvetG9KXEf+Yk2OaOsyBf01DWh78RB3WfLpYxArCdLLGqbn3L1JGEboYYS9/VIOxSJD4/itM2
5ygdXWMjGwnAb1zZe83VqnOMOWQJlMgnnkluyFj09OWIrPUQNDHBuxFZqI/GhyeVbNjVyHC4lH9t
7PZtKOJopWuuDbC2PntEed3NMbA2nUzGACHAe09RjFeCPHahSLRTB47ldyOLLMGV7pNbN2V5jIz0
+JefGTniQ5lrCjfEymphmNIno6ctgSJVFeQYs67II4yuD7SFiHNCuizzlUum9GAK/q7PQXzMZaIZ
E2QM01ljNqStCA++q2EW36DBUf4IaVQXM7Do8TU1SEPMZPmqK0BiM1DQXjXTx2fhmeva0rRLXByh
Pjgw3EOKY5LVaqfV8ub4uCvDpHSUnWex43ooAFQjcflcp0mvjBt8nre6rWTuaceAiKWBaGqSvbYt
OjlzSIoNTW9bRYHxeGhMmSmwbHF8Y9VdmUn4FtdoIzcaJJ7tDI1E0EpPfc5x0QvtbkmDdOyhNdzg
P3yUs/FhSjXHzrAz+3bxEKGSkzAS74sIjzED6icC3fJ1KLMfYrRKlVL3/mI2mamah2dovhvm0rIh
3Os8tKDHwZsDMZ3Fxe6XR8OqLIkSgflzcfsWgI7wshvStuxMz3A3Pxqnp0KPo81zs0Omt999rsG1
oOU37exyM4+dQulV/hyDaWVOFkrS+jqULfwahJrMN66FdZwYK331+3P0pCPSKfCGtJaeLRsEYtuK
HsHqsQ8rPKaKnY5Us1BAT2XRl9nR1xWxsahM8N0pQqFTmow4GpAUv6SIP0LDv/bK5XEVRSeyidSo
P499w9S9SOJzFAKc523aK0NtrdNxTPY6ar+dRuLz7KNFFkE+I4B5aCfT2jyEUrAhIJtJqbCti60h
wPRtjwNz8rOmMfwRW3fFXow6y7Rc0QSY9K6+J41LPSIAjiPjm3DJIpmPIqQ/h7ipjFXm9uTQTp5h
JZsyuI24we0cIftNVXuvKmzQRGlXZLZG8mrCo9IaU9AlTfeyURzDJFdWcQ41g960ekX8C5YQWKMz
MJt9C9Lkmpj9Zj6vsmBQUSJP6jrZZaeAzIPLJVyYUOqeNSORnwKP3hOH8qhEXwikNJf+YICh177N
gmpEXOumwISXa54GH20iLPSiu4YmlpMZyG3bGHVD6RhXOJ8f5ygfRuPMlb5LDPXBGMjCLvqE5Gx6
sa0eBB9hX6MCjdbkUlw8ICCbhzy/jDGVpd25t0r7xCA/OwOqPQP+zK4SDe/V7/ekrkZALyBYPWQt
tsqc1m4KQsBzTd70Btmis6irUNHxPhaoOJ4y6A1fP1qNCefS1oz9wK7pqqNLYyKj30I7q6+0hOur
CyhkF7PWOSbF3qzoMIF3bdHbmKs0q/tHsUdDE4zwaAfEvMhE9Or6N/BxXHG6xr02WvYshYXOhj4Z
tpk8fgZsUKwLhFok6KbeynJZUiQFCMWM33OrBGGcDTklT9K1F+OIJ7PvbI/hq9cF0hPG5mTj5/Jw
1hRow1gIPkxsrw4CZw5WnBr4JVnOWizMg3+Vi+gbFyqECvqgP4Nc7xY0f2MY2pL+3Dnau5GlL/NQ
XpetesNa6W7qomKlhC++TZgirR8dHmTozG5iewtvs39TAnGvjDyPyFVFn1IENAbRv0fpSJ6S0ksr
KIf9AWg1XJ+xuiTeF5ox5WaeKNjqHb8YdDSVfcfc3jVJjKlFy1StbLVTSb1Cjiun50FFDlD83Np4
pvcjtZLkkmH0MzqFgEMMXnimRRc8TCIWp6hdeuuksfVTDRrhKRfQJmEAf3osJ4FHwslko5gP6q5A
NMDQqtgWFgGFKFY1vt3vDsSWJItoyjDo2F6RpTzcck1iVjJNIBUm4/ua95AwGXbjDCHijW1UEX4Y
uz4EXYG8oTVppY8wmjgAwk0H7REdKLHK/hRoz8bKl8iDbsqrF0hv1qS4SRmMrc3Ry7dRmLCz7sb2
MG/Bio8cDNnCnlZi1h39LkXIVpRS2OSeFGQ5jyrzSqMpF2qMYabKxgazb4zn2Kq76sSouYJSlNI6
0Hbzg/lpdoPKumiB/JlT32Me2SuKhPwWm/D8VKAVT/2IwaknPWJXu1AiDP2QprAnjRzlbDcpAH+/
UQGVOYzeko0Qk5wHasVubtklYMHWVdFpC49QCQdpGPllbu5eKMuao18na8biCtmkqr7UXRJD5akB
Fk35EzU4VYSroATakZBTErHWD7WxUBBBDdYX2Qi67eNqTW4P5lz3ovsypEP2ycv5txOTg9ZgPqvm
FpGko3qbMQapSrBPUQ8KLNDsOWuKzuP9JbF59oX+NEaUobdQjFFQ7ntAXG0iRtlj4NBqNdn4DUsj
wEDggFExs+vPacYyOx9ctLYmsjDCRmKThgWrdPwkeutGt0J6nmpLSlInnxg2xInm9FN57VLb55f5
XjEiPBLdpo6U8uHtmQ0+NeQO2NrF5wf2laI8pOjPh89qhKaMlscaxKBy9SBcOHzn8NXHiPno0/Oh
FL1/z8dGWpOE6WANHyWN85eZzt3zWsrp/oj5oX+qPcXFWj1yzGdTaDZxSPNbZltk3s0wDmbSZDrC
RYHz2XqbfvKCmnhadqwKlEuDmzgTb2IvU7y3cSWdH9VGT3uxx2fR1gR9zmK8+UaBT7+Gh4UbppKN
fSMpoAAGw38ryhwxQGH/FJknlV9eklgelqDlzBWt4h2aYRh9DfAD4AAxWxeJwJPpKdMOGuYN0zBO
6rX2miWcHChwgx3IIegjtNlzn+Rk+linufPu68APHodXIBnDBCpOl2MvG6SwQjGgVQVmwaa1fSLV
eQrwosgv94bR/nj0whRJ2Ov4CK1GdkCewnl1m/C7npaqU9eWOOOCFGfNzYlt64lFnE2Opog/IqUO
0X12Llv/7kOBDHxLiUjxHKw4AxJZ+sdpQRaDEowwbjIE90qDH2l2sWlS+9MQzAgN/pVm/+RPuS2X
FyBQi7l7SzAq1RjS2s3MhBsMw6Y9l2b0YlmxwQcHCM3adDPPyqm3gFrOZ4xE3fT4CdEU99QWDG0s
PMrsXVTrqkjgF2f1zsy/hfH44k/de5kclAc7JSmRBvYWIWtlOzwXmjkREiOLVLh5nzBpdIdRQxU1
T/UH2vbncKR86yAAZ5l1mecnRonkNDBChBDTTCUw21vK5uug1Ja6KWyhOjwdLEPK9WgdkvG7SGzl
WSt091RrTfJMuCLgcbu7tfDScJsww59lXCPbLFKDxmsV1hSXVdJvXXkIz14kbvNyqFq4KuiSgLuZ
apxGksksJW936bJBP5Ea2HDOPVH7mWs/N5RDjEPnQJcAs8r87uFR2qpTjJLNpoEFQoGCmqsHSypy
B8lgOUXbMenPuve+IhCe0+U6t4grwMC4MgHQFNIq6vUMq0FZ7AOlpa4mnoGApBZUoFVpt96LO6Rf
7cn0cfq6QsVU3SUYWB4qUzvrL0QFSJ5iXlUX4URDqPs+CDNo4W18lk34PaWqjcyg+2wpST8khF/E
wOkfjxWjhpI0ferRum5y78h+czt4wtt1OoOwOUWDVPH2oeCKJpUK77B4xC+70teG2f5LWZonZM/N
k2eN8kthf3LpI+0enz9R3+7m0dZtu3g7r7sKoM4D0cj+sjRNYzmvvXPAd5t3h7kRZOBbddruLVNj
f20HRrUfZQ8OCbi+hUTT/wb5CBRKkprL+aHdk87OyLzgvQwBWE+f5bxthEsybBKKolO8yPHPvqEX
DnY5GpyV7mrJXR5HMDq2SoCHbi3nQQNG4B0KauzGeQq3CTL8wpic2eUo+t3MOFNGGZBPVD43vQFV
o2eIF1jl61go2mmgCkIKetbRgWwgKffO/HC+kQTwvRAxhBoPw84Ed7XxC2tYg+EFoVEMiZPlSvjN
YDvoDXX3JpN+xBTjkg7ESPdTodpON6YR9ns1b1+DqYAdU989tvg39H8apmb/lDADZpWIGoM8jZ8Y
XrzP7T5lrCdwu32kSWhsU7kztwFjwnWakftdDjhLAnO8mVrOdQYsyewwMnLzEijscUebbfDcW5dF
T3TnfN2rI3qcxgD3sy64SkD5cLw3+qy24Ri+HEz5K7D+UFa+Jj24sgJy9loNEOQTCuoJQ5wz+hnr
io71pGTOF0EpHTP649+aJrv3vg1kLA+g/wsibhIVDlWA5yBw0/xc+x4tLc0yjraqujcImDeSo5Kv
ypi9BsvHLJ/QGByZ2ZuNdP4J5Z52VgNjcPIp922U9XYBJudL6A3Fcp7SWxL2+VrzbnXFgRcr4zum
wnzZ+xZBrX2sLh+XZFUJ3NU8mYxaEiqaAF3XNKe0B62/QI91SpJ4FsXkqCMfPNnV80Ovf9V8usTD
tD7FAJCxwDbSxhNhh3ms3M3W3wifr1Mk9niWxnxFBvJbkuESJS3oy4jyOaiDm9y0F4A1KjI/Cg+D
se0UQuWdkoppI4nb1XoOVmi1iFRyLwE2ZQPvZ1aiHPwmzLemyA6t4ak7UeCDnahfRQzkiVQWda8P
o2MYQvsRheXTrJGFEwLXMjXtXWoaoLxiVb5gzCZnDhtpxFq7naNe0hLgee2n8hp5seJoBKI6yqwd
ILk932SmRyZiXnC5H8ZVWbXGugu05VwnF4IGNchyHfUSnTJwuC82tA3HkJKC6U5DZeIhwQJYBVfM
0wey8iJa/zrP63QxjVIpn7oKkk6lhxB0wGcvybqqdxqVehhFaEMSmsGZTqvdlpInW5NI7dIsRr+y
T0qjSdadOmmr+7Yl9n16OLhuRAAYxQ6th7LclWGWLfXAQCBvPZdBTBdRQZM3JbdKjYVuInd9Biam
/2EQ6JG7wICbmo757BbWiRJaZHj/JyeoJtzsRg4o2nkPwKVCCNtrTDG9lV36RwjBvFfDp5KcGJ1e
BXc0HcjM6g0wpXBjw20kdPw8ECOlRZs1Ctcp9sx5UO+moz8LI6Y+g6acY6kkrM7DGB96nb2GpFyv
Byn/1ini7LYkH8HTwArkQr50FJNsmNTElJC0PaVXA6WtvJdVbS0fs8YHcBGHVYycu0/3IGyGtTDz
m9SJgL9oDOk9+/UiGsj7MPiDlwJjyKot+pGzENWITajs8nG5MZU0f7FK95jqzIuMeIRKMQFbMZv7
jhgj6c1PsnU4CvMZuFC/c3tEcI3gGFAslZjdcGpDhveyMbUd/q1NNel7LeGCssw0f1nI7A9o4JAP
hajn5OPd3Xte8nnGDfUpX1GaKVmokyykGHS6AT0LGcvQUS4hiLQUHQ8acmzW0Tq17f6KIg35Xvfi
6mKatTXFBctJ8iUCfzGPaH0RDuuZZCgzEANmhizfsHNa8WqAu0TJm4Vt8PMnLg5WN2ckC8VOoZPN
8+mqKNt9EotpA9OX+6zNw3VajPT2swQJLzppA7kXDOosPrLLep+JS+hGhWMEJbVoqnXESXYffphs
xjG0TiWgmEObcQgNctfcRAHzCBqgu60C8irb2HOd+SzTfU9b1HqQO3JmvOILNL5Ryu0kaXxnUo/a
goDyXVlo1iqdANJSFC31cjzlukxYkNWrOx+R8qIwk++taNUXxCfYVUomoq1HjJxRxhSPk0A9SVni
MeR/eSgZ24aNFNkRl6ruT4+hJxrRZuX29rJKXH+fBkOzQEyxnlfPJFY/zNE/Z12lP8NUSzc1wObl
/DBsOrC24Iec2mL+YocW78eEJZlHnvg3PeDmgs2cHoQbtWeAmJWeAAbj1wcaiqQDkej65GnJIe0k
pCTToyCvM14wKZWg6zRVnuIFJ4yL5XZnIzMRftn6fdA8+Wm2pUUSu90gHJOvEtLvFqAHye+nOZIW
3O54YnaOrZxTw4qb6mW+V/VivPoja5cwh8aR0lpaBMbXUBu9jWEMOSlZ08x+SEl4nwtZZupzdFUN
wmcLvI3wN9T2KzWqSFMWKo2UyuxWXlSbW1sJxzsC2Zvmd/25U2M8KonYmwzHT7lsKRRG0yyvx3G/
fcQ0M98IMoejFcUbqXlLtYco73KobHz6OF3oEyY1HbjIJ3NabATASjpGhGnOklYEw3ltEx3QEuD0
VvWjKdsXD2PL1QvHggmbBrNbhy4yH6UhWRcr9vIvBXkC+zhGI0wOcXUyZe2Zc5KxSd19kPCn3HIf
rT9yWYO4ZDAA8B0DPoO+lOUXEAfNatYuwC/x1lqddssgy62TS/0MAakNDyb5WmHFIHy+LuSSu9dH
oK9eh4naJHBskcbaVYOH/rkxD7LfwZ0AprJ3g+IjmSiJHWpLvd0zl2uh8J0ts2Ofq6kqR/coLU3a
tOuHZLEsKy6MbbiLKsjY0x1PzhibDN2VOk5QQQsSFBvzHPXwtuvCPme4CpeS31Ns54z4DjjtGDCw
IXCqmVokWQUty7FfZjGZPbMLCfpYDfjGOgIknWKP8SrNGsGiZMYw9/8kJUn2wpB9x5Tk8UWpYkIh
pZPcXCyjzfYFXY5zNiC9B5KxCNW0e5nvoThDItMDJIoUJTh2Zf/00MlIoZwc08THYCNb4UWS0o1X
ay3raxpdpjmPPE4kn8E0inWMCWjRSgmqynxZ6mn31cp8gj/ciYVe9ZxwVv8UjpiXXM0zFrTpok1Q
DO4dOMDqMap0UZy37SkqlOaNpVTaMMaJYf9aZ1ZZVN1dmm8hbzC29LzdXMJWMo0il2v9JhjsA9hf
lYkhYyotpTFI4ShR1pY4BDrC3mcfag/clPpFfTDDoGLfW7We9M/KVY0o4Kc8OBliJjoVu63ZtgP4
yxuSTBszuNM4jFYiw1TV1PmdGG/th0Tvi38pEWoxA2YpEleJlHFHtUT+lvtmvLJgF+/mJj8XH0gm
OgQcs6YUFXrxZBAxvEzmyQxLQM+W17u6hvepn+hgUJLLRQketgMrs6sMMoikQlWcHAnVjDAbpggx
TRgV2gF1WQ2lu8zbFHl7Y94eFUsGWE4iJyRCinyyrLcm5Ee25RDAqaQrOTaAGbigBk6QsLsycQ7e
B+pISrrxnc6QjqeIRI+p6Xp0bTNwKikZ9sVk+Z9qgr1cDe96buCeI91ibg10tVld4ooNT1sJqPNT
JWyFWXqGUbyECEYvWg/Ug2SOOYJM1NghCYyci+O9NkR5SRmJLQnCHVdFSwcty990He1SoipiGdR1
fNWrZ4yaYD2KasANxlDCVssXibHbpiQJJ7JaJOBtejQH2d37pKA5qrBKjgwg47NhI7Xi6vEwHG8h
mSbXB7oi9exV44YIiypl1Uzw+2lZ8NuMInaw3oLBqhDVKt1SahMPvXd5oDMhneK0qW+ZiZLOaL0j
/hN5047DN1oqcoxlYJoKPUwTU8EX1Wmy7yPNvXRlube0BbOmJHIQeFZNrb4XQfGpmQhYRdsdKl0x
74Wbo1Y2tt2QM4yfxvSxEm9cHIWLSmuLY2SV+YGJqbUm3kBe1dB4kCf01dFtunrRTnZUBS40uK6l
MqThq2Ion2zGT1+b3kbCAT4wjfVjMHVxvOnGGkhslFJ1mfloaHOrEpfS57eOkfcFKpGxeax2mO3r
TdFBLqANEU8UxvBGAZA0lbxN0CfgKae5ayaB9iIIenBQjB/bib5n5jQa5yPP1F5HM31yrbiAfD71
MTBb0lFPcggGk0PMK2V9H5jSOVJeaGOY1xk00clYVKqEeqiXympDNxE53TwmlxOo1226IKMl2kST
JiX8buIUX/ctluDHrzACIrX6MaWFOiUKt6lotpFbfp4BYy0NYWisab/KO61ApNkCJTNypG8To64I
fBmukrZFH1g+SbBpV1JeDWiAgO4+eFVZjEy9iA9Y65utVwIksUX5ihwdSR3Ge5CbDZ2GouOiJUS0
rXT7k9ck32fbmaJqJDNYmU4DyqbF7yEi9dVb4RKtbEoo1JlUNUBF0cFZOmkabh6lp1ixXlXJ+JjV
lWVirQvUfwViuF3BJIRWs25f5nUCtWy9RKGWMFlJaR+jGWEtTZ81QRJ1WDCcnjaPI+KMB1cxNryc
fhu8qFrCfYF+ZLbCdt0UOZcgKCrr+h1WH8l/pN0/cEeoThg5YGFNtJ4p5LQFnW4UyV8YnIufXGE6
8cmrFPPdlLiCNlGJDBBPu6PiSNWc2GPhklV4sIWvDZ/LWnkd+etSCSOassZFM54erWhTt7wbh0jy
k3HOvNyaMDniQ0ZuymZmMqSqlbnwiDg8qWXBJFdrjnKgbAqcPjXSRDVgzFXZC59qsR8+K3qvOb/+
8td//O1r/1/e9wx63+Bl6S9pA8gvSOvq778a5q+/5I+nd994aNuWDelXyIqqaoQWWQr///X9FqQe
X638H65XOm/E2GK7nAzVft6ANGLy6wylaG/zjdSTcF8irdvOD3FUj9dU/dSNu5l5yhQ+uE9sB86H
mvhuEuLTiiDOSvbP801nlwKPjZwshSYVx6xnDmklpk2eiTDAd043ut060G1T4DSl+/ToUyKDGx8u
Jc7LZFFGRbNWqtpeVaroQLH4sRMFuE2yIgwcmu/ll0guTiBlDmkmqjPa2fxVyc6mPCafjPFKAkV3
bdLp9U0cubHouEwpTXZIcyLR+umgUukaLaWSbORZP195PrTRscSKPk3XkUKvfXYLxyGqKpT6UQ8R
ttoqdbb7zx+Kpv+PD8VSddvUhYmdShGK9scPJZaKQfHZDi1trmRTox3bK54bVQzbucCS4/EbAchi
R4zPXk9dwvUCadw0GBVQwvWtYwo3PQd6+PHY7gUVxnKLDJJlkdU+CEuXfG1OYGJC5qOwB/3YJbiN
SEjXlrOANTGxMrbWJ9tDcjn44+Re/I2hwjWmvLqQkobl//LC5X/zwk3DphRQdcW2FPWPLxzimqaZ
LTvy0Ci/zy9VD9V7klnjsYjxXJU6LhAzd7uDXj4Lk6ZgFK8NjVTNzOAkbCN5PLTTc2VeJmvV7+On
xCNQIuy8NYY/YusCfwsqtLnYSmDsTWagVLWR+akN+ifh0mfJvY3KBMIHzuCVm//88oT1P16eTSof
ynBS2GSTc+6PLy8YyVspuqSm0CQtxvPj/qnwvJd5TmbpoOvHtR/64ybPlehVFliiCBt6MtL4Vs4D
bTU5iJZJPnkTGPLV4JBoRbwo1PLtd3Sj3RJJaWscwtPlIA7EM7MU1nncFLM5malCsNeoDzW5jH4S
gcm0BswyBR+R7tqfCim6z342eBRtVoevdeOtzDofX+3SPRUxiSt5CezYnQr+fEp57HIyuySBsPE/
v2Pz8vOn5UnVNfhpmmXj4jemd/RflicP3iK6iolQMOpEv0dmu3VbRd3WxMZWzfDcd74Nh5rdXvKJ
7RiTDDaDT6Opbq3ckK9+BN85hj7GwuN/EvLo7YRkMTuws2ojl0a3arCRLmqTebNtmmSy+l13K8jJ
CdzWus6PqKqSXStDztf8T4zDNPyxmTjN92iTyYs+ajCp+FZx7Ng91wRk0dRQ1zOWolIQcUf+YC37
DhGO4YRM1ZZzr78NyuRgY+mMcj+7pVzJsrxXrxU4M90KulWnaepJg7q185Rs2ZZYqdiTFQzSu93c
K+1r3Bp5qxxmlYs5WMZitOt3e1Srm1l/aZl2LnuyQs4eEAU6lSmRLj0iFGgG486KQJwg4r00ufxp
/nG6FtfOwFXIs+1sh560uMrka36aP9G//uGKU81XoK9ZPmC59us/PfzH6b5+/tv0Hf/8ij9+/T/O
7239vfjzl/zhO/iZP3/n8r1+/8ODFTxRAgGa7whNv1dNXP92PZy+8v/3P3/5Pv+U5yH//vdfvyIg
r6ef5gVZ+uvP/5qunyqXy39ebqcf//P/zu8J3+Z8j9FrN99/+esv893/+99//t7v71XNVfgvQqbj
bxuqZcusfL/+0n2fnlf/oguhcI2WScVVdEXj4k3mVu3//Vdd+QsQC+ooqghNls3pxIFFN/2XsP8i
bI0US01WVfbQtvj1tzfgZ0Hw+Dz+fYFg/2HJMmXZZj3WhQ23BP6tqYo/noCyIHirSJhzuDHuisSn
M1Dpq66Mn10t29uhuIOPJca51/+3i+BUefx+6v/8zayV7HtkIQv9T7+ZqLYM/L3QnaAT3YI263Mo
hc+ACDbK+AMJ1S5O6qNOKGiI68fttFe5Hd4bMV56zw0ce5/sOTZdlHDt3ta6q6l1l0N1tRrvZFXn
RhVbluKdh0hdI5ASi2iKoDi99kn69i+f+b8psRRb/PlNJOxJsJGGxqfrfNT6VIT9yyrWDJ5r0CtX
nVFgaFcU2qW9mSwaY3wN21JZQ1z4YHrIZsmk0xhyeiKMkTZVpr15ff3RqTgr+xLy/ZipC9SWnrHV
3Ohz2EIcrcz+R4udbaG7OYb2nm66LQUnaaS7r+VEZ1L20fwy3z3S5GhXKiuhxQeszVOsGU/0IQyY
bmqUErrCdSFYW30MpLUGEk839ktr+6Qn0AWzvPcOmhVtUmR0UqIeJbN9cdMf2mc9ferk9KvAnRX4
pe3UiPxwmpDLEQn+4Lpu3IUoA/qqptNK9o9BTlhzwR41Lm0nQzqMjQg/BVoZXUTYXJrqo5/o/kOs
1Iugiun5TzFMmnm3mtRadAyitNz+ETTJrojpQKYebviosF/ttnwrGvLQCBa6djeh0Y2u8FgBCh2d
0cItITcdroL4ZDb0kYUPFCuXD7LKLNVLFH0Z4ZK6ABFg89JSILEmLGSoFxz27nYEtDWlMNn7oOy6
s8ZMgQEh2lLcE2VOFLOtpsE6bibRX0S9S4oEptF2pHdGELRa7vSoqZYGCM+m8iQKtqw5A/Eggjtw
h41IxLgAorz2EDQ4RRgNq0htNqk6uvSHx7XkY0ArDIVUlDD+PDSdv8xJCV7o5YDToxif8+BDL2oa
upp3t0lecsyQDEFiWK6QuRZyZZLd6qETAK7h6OyYGKifVfi9Uia/dkFeLTIwm0v8JveAnpFjlq21
Y5Y3Duu11nchcnpCvkfs4I4HTEsrTVg7sNYWYZ+DlXXzrYAQTSMQ+ctg62vGwPj1lQJdHnoz4ga6
8TntmY8Rgvdkx9kx9ryPKLLeBk/64uo06FoBmzRkOzTAX831H3kHgF6XAkZWhrLLSigbZbXXzXwj
9c1WBt1xBvXCdCwd+QPouDR9v2t0n7RczT/jiNwnTM111102IyZS1yjueUI72VcZIjH3+1Hg0Td7
RXEGmQaQeYnd7DMaYYWKe2ckuPOIULM9olr01iydvpGZ+vdkFkCDZwoO77enVxeCDbx4hXEaMEw4
5pB51KRsMUah7tly000goYwkFWVdyuhttIEhjwubDlrhtW8cg0GnhcjMKps3+Js4iau+R9XrvwbI
apyuj9912lO0vgDIJ8lRKDYWFVP+7NUlVoRUWchojUTWqocyigAOpSp1Q/Y5U8wLFPkKax35w7HN
MUXfjP1Sr39NI5ovRkHjnHzVt1jWlgK+b43eFCt/ssyUu43odTHUqPhDihozC0qAc5Ky5Qq1iACP
LlJiO/l7CDEv4niNVqXbZEZ5z4glbqMMXUpjCyxFYq1l6KpDG4MK6O/Kmc6OqKfr6Coa5O6sW5uH
rDWOGqBcduccsDLWaaeRsbQyuGg0mBHGkN59BO80sX+MEKdgzynf4hxNVhKTAoOUuyV4iWjxgm0+
EuCYwWMtQSkAhNhrOvYNotpsQaMszJ08UVkVbaKjMeS4FHnBneJoIWkIl920zBcFgS3AAxyMfXd6
iNoOgdCKJu2KI2NcZK5qrRR8Zth46l1uBc9d1geOkWvUES7h7lm+ZKeIdArzlhFiVVDwCPbfsphR
ksTAuExqrKUQpxeiai6Vl39omvvmlor2JHsDhFvdrZY9iYALNNvx+MqsABtRKKN5lp70oP2QrFG9
USa/s08AlOW+BIIPODGtHntqra7z0lgrRv5SAhum5Z9e6Mqdgs6rF7XRP8mguJfJZ9UU5AXYIFM9
FQ0pZAayWcm2cTMTAbbErLYZo8/d2ISHEhTraCpP0ZC9IjcDWFxaysZOd0N2gE7j4QkShwI7HgcX
EoJOsT8hbuCzHbL3HqGz4+dlwQQvo91S6MdGAB+tE6tculPGgWK95MhNFobuxUuy1d9DRfnUxGns
uGQqOEpfKGt6dpt8hOUbaYAWLEg54FFvKRt1Al0IaI2oPsp62MaMC4nXfSsNa0nAkXQsD+noumvF
p9fTpfKLGRY/YBZd0KzsSHDUHeTS1AkiuRX/j7kz25EU+bP0E9ECDDC4BcfX8Ni3zBuUEZnJjrEb
cNWvMa83TzKfV49m9G+1Rpq5mpuSqjKyIsLdMfst53wHJky1JT8Ynwtc8gQ1lLm/w1Oo9qVv/NV5
8MmcsLql7rw0mIlOdavEIWBMEoFZBHKJaFENYmOEh4xqS1hgJKxEKeuKsJuQccgfk+ljJskkoXO1
c5pG8Cdj6XU4IzwgDajZgoFANDX/VDULZIixT3bZQnT287tbSmpsbl6D1OTc11cjkzAnMU1EeZd/
LJBvOAkA/7coClmcR7Is63Cuq2dTEzVm3vpgv1/CzBBfeVWFhUovmF4jri3ipl65KqO0daK8mk9N
Cfzpxhe1athcPgrlqGbWHzQaZ2LvGOHgi8eCd9C5OUicYWTRy7KSUQ9KA3A92d5iGUIgeMHDOaxn
RwknZNbKR0OuVSwUm+t5wWpG3Lfw4OEWXfLsS+NrzIJ85wEnJcxdfg6LfGlW1Hh13VxmxknAvajX
+F0wfboOczoXkqStq2C/dcOu9uf7RLNo6dTypMYaqHqt3jKybsNx/SbQB2d2z33P3XaPUWC95suE
NxBc3EFl4LLdT6uUv6ziTs3meO3S4WdqWo/9wrlSyux+U0PC7H5bwrawv0FQl2de80h39Hn4qpJ7
uy7ujEGf7IQGPnOsai+a8a+RYPydGKwjXyvT+J/Fjq9x1aCAaKOhyMYr+lTbPkyrhpI99S/5Yr8l
ZrYRXHkrXNgeHJn44yxDw4XjTj54bkuNm61XoCoEoUNXEYPcJX76ymjvxehbP9RZ+072XxVyloVm
Nr7LyQcgmbhfWsoLg+A9e8KHepaRXsZvS4J+T+11B7nMAjnilpEom5/uEshwyoNbfFZQhcFG+4lZ
57kjttTTQxv3ZZ6AqfvlT2zsSwlOYzshjoZi6FRNhJSG2kATC+KS5AmH+DDb+f3th0HYfMiGJV5c
83127QdciR/96K+Ep8ruESoapQy+87jgwqJ0ISYB+hICrxZZKTfkYfC4x0zxkjMPugzEER/WbHgb
hLmch2U4BuWcH6o1K9Gl+CfM32yIpn2inWZ3KEQf7DKfk6Xtg3TPBvhz0aX30iPLMih8bnqOfbsQ
D+ZYco7ypbCvnCQvhQ/ldbGSlLgofXJHw9tTbH8MlTnBix25F6zuNYMPx6hmKa5kqaa7NdkywhJ/
kzMrkPtOhHfqbD7nnjOdzWUScc9PEw67bENuFNCImAMT/czHsbWlEYYDWPSicXZitH/bOZyyNfk7
zN5waNTsR9UE55MKdSZN5bqi1j1vRKUYo4fXsyecwliGkx6rdvdKxUsOnKlQBuJLtt1lZSFbOojA
t9eJUeyH9Lw4l87w6RCRseuLABEWen3Ubw4+Rug1O0mth7GdVsqFwYtAul0YYldG9Z4FzY+m3Vgf
LR9434P7fBtFbPHdkiCFhYeRhYSB78Ildgp8E4RgnaQ/RN3+Kbt5fCQ5vrsYpXdFyvvEfbd9dkMb
gbWsI7dl5z4HgYhAuJLrONpE15vLYVnAS1nBynNFNG5cquHY3PTDKyQNc7J86j617hyz+2VqQRai
PfmnCvZPtAj9QhrZFXDJuk/d3kL1dAuiSJ0wMZRHP4aTyRCR4mqS+oCIacsnHRaJZx/TXLxs07Bd
XQiahWX/VAQC5f+Qhc1Uhplg+53Tgh87Y21uWUnBTWYaGuj/4Gza36sGl9oW6RSp0v8UkDHYmo0T
9XzxUKvsQpNXGawgxuLTTZhwNTARbEF2R2be5uUoWK7//IM4HrBrbgOiS09ehB/ykWGnQoXv3lC0
e2dY1dUj+nBk3UhqGF1zfsT1/1atuINqb/QvrpeXNCHbYV6tT5PGYV8mFb/rZrz2EG/3vePuAYgF
B4MMqhbGH+4Up35aLS9FjrR0YMLcvepLrrmCu0CDYg79AkB/qfoOS2XytqjUe15V/zY0oP9m43tZ
Mvskjbu0qbaL3rxvo+LaSQ01hOaMLQMpyMYpj0RpVsgD6/W3EbiQn4lsiLB4B+dZ98E53eSnCNJm
32qwVJ5mV9XmDzUtQETwECiVOiwmt76UARmVPDwt8Iq9XWjewmkKYsRmEH0J2tTkoEUaZ57CX6r6
jLz5nLCWyWY1ibctakEbH1jU/5iS7K9aqZKVzv/Qx40c45QKqh+QAcFMatkhhbZE1wv9HtJozXai
WojXEE57X1SyhTaRQP4cF4uCEgxO6YOJM0xA/RmL7DCVjbi4DPzKvDE+zSXr2J3N1n4Woj+heyGH
KS/RliPaC6eChs3xJlSBE/Csdus9Br5zH9fNREGdzLBXLLS3nMYeb+nkIePrTFKGyllI5GzetR8R
g1hwawFDKjAb88cQiEfU1X2I+RV5bg70kwyd0oRWWotbjt7Y38NsQatOVoVMvyxgmL4k9G9FQOoE
H9aafzubyfT4Bihb5ftUjBjyvru248I2VvPENcgj3HjhloyPRqAy4s9AXG9+swvKlMq8w8g+YTwe
gcx2M24JoFVrM3uHSYRuYud7EOnfCDU/7Smj4ptZAQ7ygRIv9+zpMq1GH41ImIOqYsiwikfPb36N
UIui2QXQh5nQfinnkzbVQH8dsLtYQxb096OZfbrjeCvZrLugU0cNpPZAhgNyJflb2JYCPELl4RIR
FvaWu8ZOa55TDOHLLMsI8Jh5XyJQ3qmcjBGsi+LgDcGr5cJSQZYWAOZhEdtAWhgVeQbcP+nOqatL
TT46cCwqhjxvTxBnpx8Y5TwuotlvXmC7HL0ueywX/TJnOnYm7uysl+dWeub1ls0X1vVOAL6NwCIQ
yGN9+ojiENNvtFl+h2PdVZiuEup4pLNk9CSf/zB1Ng1+w8C90BZwdfIMYJ1loUuXBurcfDdykB4L
Vf1JMzo8B6WqhXguMjAChX7DSHxcGe2PbX+cJKUkBXR/9MeGrrB5KCEP7mQJ9TqzrsmQEPNuv3SW
jWrULv66ifFqLSXN6O2Zc4Pe4FEd5rv8ZA6ZGfKby0MOMuncdcV93/UI0OHamRtLxNHCMz5Zc/qW
EZh7rjsb+mGmfOxXyIcwkdrPc2sds065l84zMCu2znMhvPnk1mh4a4HTs6+mV5XP6Wu7jAe+pmeZ
/ej3hkt2hlNGUz1Ayh234fLPFyl6egQjUxElAOyjbG7r+6EZDuwZjHtiiKPU0sMOoNm0b+E6S+kH
j0iUB2xVIBrbUb7KPggu04j/Zmh4tGoLFQyYBJQZ7/8sEv/jH4nzTvZCFuHPw2m1RL5w/CO550j5
tP+w2YoLxK7mPbrmgwpwSebCyU44Zv6QRfAaIDimR3aHA3S9Z9T3WYiBEhS8v7wGhF+oaY1ZqhEI
HeRXyhcR+4b6bAUPv0ssHsC8oX9Y1Hi3FqRmBAuNt9NFsCUQY4/ockrwKt5MpB8eJ6vMMS9S76gL
AxE7LFqXJpmNN4Yw7MrY1FEtpWUHpcz7q6bszV0Gve+9Kd+xhaYcFI/T1m2HPjWfh+ZStJOKEun8
LltoJHV3MEUOIImZnlp1EZoGGYAJORhEl5W73qGISW6VxC+ZAPu+PeGNNI/u6oEcJnQvVGNnon+j
IWMBtU8tx9z7Q5vHWINTrOcWrlBLHJwAZUnKQjesMwNjTwq+numfU+XJJVfcXbMidIs1yBDpGZZX
M0Lsc5qFc8I8BlNbYBMvUbnSvoK0wL+YrD9ahvNRVvdjKO2MH3z94k9Q/2tYwxJdur0uFiorHpG8
nr6MlQCCCcJRuEGHzV0c8Y2Lnq8jexnpN8h0OxmwpLpuHKT4ypZfzPl58KhNWK+VewRDz+7cfTuW
e5upOnG+NN6pX7tv1F+HHjfFpV/MIxBEklaU7uKc5J4haY6ip3OTRlZf8nrbl0IwmXDt3037q+Hb
3kuPfNqarSCvKwrGEnPwjpnHY5WSo1qU5j6JpeBwTscqiDpN3DZSEaxIoGnQ0cNimniMHT48vWUa
KOeZPQjL/NVPIBqq0uPwT563ClH9aELPRY4dcg7iTU82tvQO32vKEZOuV7eoyPbEkHawC6jgzkhe
TC3e/SX46wfzVxMJw/tRiI6ybEp+6sUiVKO1YCusnIY285x6dtGXLSTq3V5kCMAMd9sa88g8PSkG
cOOonDNU5YyBqu9fS3ik7dI5+6BlItlIwBgV43cMLPQKFR6DEei3hl4V5y13hueBovAKPEtmofhw
2RdgWdQOVkMTIx82GoqW7LmdR/L34HTdne951PSTcV7U25pl9RntGMTYBIW3D2ITHwLvpPFMBDJ4
K6wW3uKzKizG4jAgUxo3B9fpLWHxFjzbdt2pyIExqipB94QiWOpQb/kQj8V7rej9FlTYe6Sph3oh
J89nIJMeRZ7mT7AbnmeJFZe+8xx4+KC89jAuy5fW8Du8Yr3OipRicbN8C8c6mtr56TEbqzKXAywt
n50G4RGFLWI7QU4Q1F8GK/y87WBtNCXp60RQrtF+oXJ1oqBYHiTgncjPyd2rQF84rLkPtzdy80LK
EagVZfZGuKuKzRI8TTWwsXb3Re3eqWaMMwAahZ01h37wPtoa6ycemLAUkMOq6k5AxkHY5jHpRcpa
Yu3pYw0F7qRU/lmR1XPyYH5WNfq8dYCNNa0IyDh0wDbKsXrp8sE5o+N/coDXPql6uTdQfKej+211
0z3xz4/DWKIjk/GQBXvw2pSwSK2Scru2t4RF1fwmm2o9EIy1RPZWnHuTZOTKkEtY4iSn2LRpoDK0
3xtRBY1dOeHACDpaUxJkqRjluLZhzUulh4FMi2T6nqz6QHjmTdULoYPmhxsdlyMZzY96g08sRSmj
0tAY/LxlFyx8tlTBeAiL2G3smnoHqMQlAzVZ814BVDBqSDisYS/KciNWIjsb0nwjxHc++uS7JHpg
FAPkyfXaYzts0AIkNTfxjVYka4SSte/lKGwpBk0sySGGBuU1OnQDr41EUsOy6Kf9nExwTZyrh60x
6n0mA1WOCA6ZBPuGxMWZBGAEmq9zB6HrVFT5tW0yTndVf+U67/ZcdB+BUgbNS9+TJwcUYZ4bSO6E
AHStxb1W8vYE5hdgvaTXHkED93Xng3k0iQPKeVmNbHruBVGDATdT73yYOY2sKQZOgcb523vbwcjL
/MBnn2FTytWAltOOZsc/WRsNaq1BEFkFcTvOtBs6pukSNSl0gPVFyhU9JXzodMif141kWRZ8HI31
JmLTUUfJOKDBsMjrUgZRIOf5WqfDR+O2Z4pI3j5VRexurWjtjj1y0ajUyNVd3ABRYVk1YYAFx/n0
sLb9fduCQCEx4wdMv79iCN77nj2Op4vYkjQHdgB4kaCoKHXnj0Bb7xPUGHY+7kHn/cNAa9aM48da
skhctz6N2o1tTbq8MkJCoypPENdRsGOEwYSR8DACPAoy+8Vz1Vs5uQZoot8+nLLdumagR1zzEXAf
J9oA30mY79aGZHYxbjGMCKcLPtSYcvf41TCxlVbEgNM4Q+z5aUkMgvidSoIN7ZiKhxrTmQk6k6t1
9aN0T+ek8YuRKw42jdA+CLGttZ4m0zwBLtPHpjF/JLlo7yb+gw3C3l/pudvE6MLOHh/VAuQ31xYK
Zrv46sccG43EQOwwIl7ta+lC5kU0fNqKoMFxPrh8lphvevmaR6ozYBSbJKDY4xnDwWqOyD6n7EEX
1OVtKb2DK/WXJ/V8gRURjo6YmIekE+VF9maUVhYnTSys/G/fWsGD0zhHnJaU8BBqjHJm3aJs5rSl
c7Sk+VoWnIr40vraIE/HNDBQ+ctDOrIXSZKpv/i3DN1c8YAJzQuNo74Op5uvXQ/Mh3huWW9hvrF8
toi+fV6V719G5jxcLxXD2Dhri/d52e7bLfP2bZl+4tANHmSzYFRHXBimRXGdnBu9oQX7X5sEkGXL
a7G2z2QabVEukZXk2XM+U+vbprELCoBmSw/XsmzYT8zeV+JYZOTBbmbG96aKxQsFLzr2a/238eTj
mtDCpc3CC0Vnr1MakCyBR1UGfkwtkh9Q/cH06bandhVxEtBuLMobT1tfMPeFKqoZB2v2b6FbteV+
ratdEMgpzj1Mcg5YxPNKdVHc/B3ZuOhd34svu+veNHxTCqF8ijYPz+xae+cNsf4SJOdtLcgLb8Vj
ZgDCSG9JPKTS72oMx7thmu2ji3hlHnMgYsPRVBU+OqB6u7a7g9NHOqZkHKdFjH8UNBuiZHJV3J25
MMfsMaMkefXCQKuUW+ya1a4uM3OnDHsJmwSTBmRCi1jTg0cOUKCbt4BsrNBIBGlw9Qqe1d+PgPMo
sBEXr8+s8iDR+BOMUhZxY/6GMuzLVNQa3mINFNsFg1BvQT2egCoRZLq116QWxrETW8I2B2XDPJlb
aAzNM5/jr9xP/07TPRnvyO8zYCYKAJTqSEkgKBQ0aUcaZlc5MG8qMlBJRsTu3f+WVQ9kGFHDNAre
WF89bxSu/vhoTyD9t0Z/mBsZfD1R1dw9BK5f+1q3iAP1+4xVnem1fMIR2TIK7GGB2a8kQYd+xeyl
XL3PbuVA6zEP4FauD2vrwxuqqBnqkg2/VRbveOWyEzEZOPN7RSxWau8TVu37fOnOjOaZlHC3E28w
Voe0AJKfZuyzpYsCe/H6KJWl3PsF1kDLeAg+96XNxqdKpiRecjansuS5p6NayfgcyLMchne/nv6Y
2FfjckJsgBjrZ2+sL7BsWJsGU/LhbLfRjUVJZvjPjsry+8V0zt7CspVeEZB5b5V7BORBiAX582lL
gXyMs8UubV3eTQUsZAP17RIyjKqg27u98TYPc0uLQKK52cv+hGDyeVzGh6mxfnW3W/v/QT+Vf/dq
UH/H/6yQ+hdJ1X8tovqXL/mvhFj/P6qs0NP8H1VW9BbDf//3//Yv6ir+zn+oq4T9b1Ka6KEkKpzA
tnw0hP9TXyX+zbqtEQLHk1LeVIb/W1/l8UdcK6ZJTW4KZFn/S1+F9MpGChWghZLCclBZ/N/oqxjf
/2ehEypf4bt2EAQWf0i7+q/qoI445Czn++wUcwEipFT1krW1vCbT+kD4Vocv2UmPvrndQnmbJ1nZ
31uub0OtjRgLsASj3VqH5caencAmXCp8bKCXfiaiFzeH5rhv6Xb9hRWRLy+uJq3FN15GJnOwTFwW
wc82K1uGHytcQE40GJGXdYBO5A2OFW6u8cXQcozTBvqCBaL3ZqsyxkOwJphGWf1FJgu7YcP71ykK
cY2zN1Q4lrDoaayE3LDYs5KImscLXQQKBnAeZFnDhx0UGRDOEjmAfFc+gQhoYzvcIaw3+nWlhDGd
B5H+bNjzJ2M6xzBdfndPm8O4ahjUiZg2GwZFcRC+Bg21c/8ppIb9UBOgt3rj784t3tZ+eNTNl77p
gx3B3e7S0bk2+aOaCAjTJQGQVpxxHUwFLpxhXopo0uLI1J/AztuNZS9n4Wz7Yq7fR89DHzWIO9Uh
PjaJvsyIQMcpU0WB3tAXse/HWntOkb6Q7fddkk1RBP6fPOmM3dyh8MpMVoA77jdkIQnEipa9Ou9I
VSV/8auvIfc9AUBOfkZwz3BN6p+Of8HJZ4L2eW9Qvn2axujsqf0B/cJaJt9lUvovhk+sJlP/oNrh
sfc9zkX7UWej3ntdncQEV94pEw1v0uH9QETaIFgauna5vNczWyw8EgO6kgqHnPG6Lf0UdVQq9riT
k0tlqyn0pac/Eq99XlRC5k2RsGkBbecTaUmpfARsPkLWocxuDPFKXCzTreEOU3hsTu4vEremo3Nj
hUCZDqd+Rveq8U0tJBHIwnhEYaTiwDNz9oUUMmmk4YCeU1GQD1njk0yGxxRDLR54NLAPamvc0IB9
ulvynixYnfpYqovvFpi5ZbJtTvINoUT6UK8QeTDcEndEJ9K69G5u9kgaeBGNnaQlZ3a4wzeZ7pae
wk868m7J+O62NR545M6dhN8x1QrMT5Cx9nIq3EyaeDOjZIsxvUNHM+Ms57mjd/4hiHGx+LRhFiTX
czPoQaz2l2U2kBUKGr/Tuha/lz690ZDSt94HjVw0+auVjUHo5wJv/Ia/OrC5Xr2EgYN2gzibnQVb
PUI1Zkl7y0VHUcDVfxqy8WjQA0a2r1XUru+Wy7Srzxd8DX7F9kgfMoenHsDjFhOwbt90MttOm/l3
545wN6A/3NTy9t5Yve8V9s0lQDd88X5Stzt3EF+XM3bjOLFm+74bBEaVDaSkWkng1MSDmuqsCjjk
TMxX1HFiV5uyewLoMYK1e+z7VcXOrIsdKRiRYA1yB1D3ab7paNy2YEVcVQx1NBf3MLpPjkahsXEM
ZIYipGsVr6a3atZQcOZSdrBQBAZPPOBuoHDtggts6Y2w1bhu/0I+TKANWHdLUXj32IvDenM+sFaY
8TxMF+OWcKuYsqzbql+9xn9bx461mnK/8m1zz8Spx8IxEP7Z+rNlX3Ex2ZVfOPKHnfSdIrIybVxG
MflHPrBogYrxrtPBcl4LawcLYN2Vwul37VShXAoGe0duyZmsUkjFLUzs2aofgr7bw8/AzF0zRyjS
ftegKSFieDGjcfvrwgQ9taQb1oCrdlSZEwPta68IZ3fxtcTVWLLSBbiMM8cmS3kqP7rbRxcQ/bu7
Gr/StEVbtTWXAY+Oh9D/LpmZ5VjSi5p+m45FrWNmFv2+czOU38V4ABzMwnoPz4qVlKrv1PTkJku7
5w0RSLvqIvmjA2lFcyUIWmdZwiyg39CuIKXhK3ajBGZAYt1Rpf4FGG+785YWjYaFemNrBZFNt1SP
YksOexTF6SUt6ldTWN3e6s8y4OSuXLcDPulF/pZ99ymABHPZPnTRcwDC8/VznjeQZ2pxgSv4Odhf
LP4CHxwdPFS8WU9DJCpWuXb/My+wX6pUIKD0p49NLR9rRx7H5KI6ZCgbTT3Ce7tjymKxT4Z/WVHI
9R8AnngNiGzs2MwyQizo7jlhW0u8o+XLL8k4RJWfuZAJ2QDMdvu8Vl8MTGu4rpW+923rGdwhu4l9
Bp8KaWltIeXrQ/HVSpEeBuZx+NA7fgYDqGHa2dNJTurI0PShmxLvMbC833kVz2KRJ5+3WhpTfa1h
iQ8bPbvDfnKXmE1YslcPfcQFDzX5kmHele/dMJigUZzs0glxxAqAr3Stp537NdtTGSU8G802r4AF
+Lf6ELSFeLLm5rOSi9wjy7sMQQ+QJKi4IDiAnG0dIG1qkw6mvNp2Iw+uqx4nSfi1Ihp2KED9BAYJ
ygmIzGVwly+QDUU1fpUBmU75UjmHsqlfsIMTSSCxBuKy5+qFVkOrwSJgGBgZ2uldO/ftSf00+ABc
NEA4dHo1XLCO7altHhe1YrQLZiw4af14Y+pKODaH1K2BcazZt55ncHeG/8fzXXqwajqLtrUPM/5F
CLaSWXiGiA6XiN3iqMnaJeyYU8ZYXvlgmkx7hrkcIVMx+xsy9jZkWHEjswizuIWR3d8NLC1Id7pt
tLrTYuk/LXGV4bTK8XXrxLO+/UJsuOtDmvZLRHH+YOaudSVasQtNL/sskPYqmvSKKyXsAkanVpX9
3RJ4o7r6ObNsnHPuZNkw6G9ddPNMzK61hz/DL/yzY7GctTNriRk+06QJWr/OTr59TMwoiuV8YWPI
zlKrdH+L6rFS+zfn3Y8+MZ14qBUCuATJgE2cq8QTkiRgI5vqHc0sCbZd114QBJytlshV4AjjQShG
7eYoLGbuBVjBdPi0mK7fqbxcWHrU5HY3z62PfX0RW3fKzPRgMYN7RBeOvnirE16FQhAMgDuyWzRf
PrRV3DZs1jGtMaKbRMb0ic8f7Iqoze/1jLIHtZsTuYb5kNgWCVOKSa7hbacJ1MJaLjAEnKkmUQqq
4fRY4uM9NnAAQYslh/r2x5Nj/yWVeToFq3nEgojbqFlOjmTe5yBtYU7VdbtEENKzGdlwtozAxg/t
UTdsTP06xLtdda4Esu7EXV+ZGCEFkRAG2Met+UTmJ/9/hFcdv2AHKMZ8apaAhZpPipHvmduunMtf
k2Dm6xSEdKUoC0LQOnMsF5t8ubQPJRLn41zrMt7Y1HMeidPSPlRTXj9QnHlwHtCRmdDcSXa6W5Cp
ssof7oKUJCh3y3lAiitrMcVoN88etUc73i3wh52MLSXh1D6zCIYfZnUALgNvr2No02Xo+MyJlaHP
ENPtwCDl8/hN4iD7DMOKcpOxZsHGK7K6oQhbaRPNMGaSL22jSuUA37d1Rub9unLPsxEhopoYBNFQ
DC79sl+3Drn/7YapFufvTRqriWdnDfsQKLaKc3k/JMy2J6eKq37nTb/0bXDCI34yBPTTRbqIgWrJ
2/XpF9ctT1jfm5q3GK/FiL0DeyMH64DjMMvZuaM+RI9Sjn1yMlyU2hihAATWRzc3jpstRdwE/AJO
ouOq235WVs4M79VZO2ACBcs3H1iWB4K39dFT+BuqtDFfn7Q0AMYWLCwhTjEZfoZSRghy5rIZmiYv
rnP91asWVbBdMQYdA4brZhMXHgJjs1n6OEfqrWQNtWhEtop26bMfCCFF44c8rZBRoFxS4RJc97SM
x2UgI2LxT0buzJG9TsFeZ15wBZk/p8muGnCNF2n32DQqf7SGAXlTjeUZc9e5xn3C5sgemLVZa5il
1KG5T+GF4ujKagIydVXsx8WPhd/2B1WSDYm5K7+rAxgTmYu0PivpmyrQX57NEAXSP6jR5mFyN7E3
5zyWW48/jvnwoU1Lhm32APqMT1zvtszjiewxxRrsyCpLo23O1yipUT/6yx2zGj/C5eeGPdq3Gynm
Jrrfr4LZCHpNPh2y+9knRY1HqE/AygX39mzYECEQDNZ81BopUcL7a3oorfrbldt5qdHZFzpX8XQQ
1VBzhSYkcTQraLzW2s0Y0rBRGC+5qz6StJxiM2B1sU3lF5SU3eryATK9kU1JLWMx0oYVc0ccbP9W
uyZgYl+LkMR0HBP0BbsNdeGOdqxsZZTMx8K2HxqnTMFxIO1GKnKR9Rx3+IGfgW9Gtjsy7gRfERXA
08IqGD96369D7WW/pl5Qk/BxrJvOOAIiyuj9Mice/fH1plE7Bc2j1w+K6bC3G4iCY2FqjLv61aXp
2OH/o/b0oGgh7229gMipob+pcOf73NjPeaDjmp4+3Nbutah47oEwQIX9sHtg/iWe0thjPVilGXw+
E1t5aVYPpsNSHmSVb2/TYfQpbkXg0sX69ZFtwMErBcCCOn8joZN3fFDon+Rvw+1w16t5N1swLURV
/pAgRJKUqOd5/RwTCDZWe12bdm/Y5Z3rmxyc26sTJO9+sfYRipxn3wzo7sjIhop8ZobXcvUGxEs0
9wGKtNRLbjLD7gNeCeNWaRzYcUBotZjCrSqJ+11aMA92Z8rscnrJfVdGs6nN3TplQSSgIO21T/+V
I+oSGZlpc5NEcFRidFSXgtDHykewT6aIhY8FlHklEMj762fi9wWbYU19Xbk88n68LjvhWcCzVue9
DsZ3TzKiNIgKPlMwnhSBzVHnExhsoHJoFYvwulC/xsJY4P8s3i4QxK/cfC1kjSIA4UqxljeQjCIU
yuYFnesPzy+fOXY+9XyXgboJLT1/AKtz+e3y4GjO8qz8+ptHiIarHWgY0GDfCvrjP19NwPsNf8dH
NTcnUvzskoEDcKCrP3P9VTIH1IzgE0EhsSCrbLyoKNv4NE9BfRMdd9FiBtXRwM8aFuysrSWjMclh
pdmaDU6w+UEERNiBPItQhBXykgxXLIbYUOf6PskNshor59PEQHGq1fDbQh9DGgRDoEG3R9302X4Y
G/volPMLBwuoY4eoDJaa4Brdp6Edy8NAQiSOs5o4X74Td8F8/8eu5/sy1esjqoGygkzr+mXc6HS5
s/AU4OIDVTHGuSJIshCDG4qZX1MayBkL58H0aAezynd3AER7/r7zZAbNoerh+YxT/VtCmIisPD+r
HgSmIUgJ1iNVL2EnxMc8qW5ozlkwPiGSAARVl09IYB4Dv1Sxjbwz1NwspPXksZ6sNO5aDjEjhp5Q
HdNu3TV6HDAGkLvom+JHWwb10aBy25sucsXJDv603sgM2MIgs0DtjEnWsc7B/DtnJXK/GXhkStTe
hYOxnhtwE/nPpF93/J30DibgtSSRYLHznI9P8VrT4YU6pXlasyumwPvEtd9YRhMyUgZvKHMwkQFi
wF5MIUQdPbX7kpENLkDOFIbcQdjYxbVgAVDVdoo+CuqFo9cDz8hYAHUtV6xzrdG8po31dwa8m4wU
S6ghKSQvPT39Ns0/eDqI3IIbrvmDsnZue3aSYNTGzHv4JclfDMeyQ2Uzeg9leWmXAmUhor2+kO++
3R/J/42ym5tnWR9oDXeuacXZurB5ZOsMSJrdKbAT+Mb0E05MPMOTgKy6xyegONNOToYhhySjJnQq
n8mYj8ygOSmz7cHoxK5CL9tbQA38cqdRd9jDc4EnaBQjH86t381Zc7caJzaXMBSZ1y39TLh51aNh
Y89p+yBqcaluOQbRuj37DB6Pshw+gEjAx/ofHJ3XcuNIFkS/CBHw5pUkQE+JTu4FIam7C94V/NfP
wTxsbMTG9oyaAlG3bmaeHOx6J4rF6AMFEThvxJzACizJMClNaGtbXcXOzjUapQ046zrV0OQkdVZc
YKOLabJCAWmDCaMUry4+hYuqO9Qn5NnLoJC8r1p/sjX7PEOJQXKIsyP9VntMoPMRcnatp1QFDWcj
zmnC7TAAklvUJgZJ/nHNGtIsZGR+JtjXHo9y3m/bziNrHjotbgOMRegQP10qceO6HEqZo2OXysc7
0gTpgnkGTlSbG802L32bGlTy0qQG92HEP4INceEKHPJpekkSdBQ9zp019sHyzMJWrKRGGsCDuLMa
1eHbqcPXvqBHkDQqeQ+ZYz3HZ5+nzCaOtL+juuhPWXvEtgO75a2qFs+APb4MHVqNZxk5j0MPPsnW
uaZMbnjInDfW2/1Zt6KPXOcRtXTlanK5Wmtm/qpxLPJzumv8XrhEQK4w+hPgMtiXpB3X22mm/nGU
i6+SJ6JPifOq526c4XhM3hsb5WbV9izfMnKJfLjRPta1cwmsnWeOQk7OQZKkVbzLoYClmbzkpkPn
6hwe+JjsF42fcu5QqZxG1EGPEXzD2f3NG9k7UK68i3sVbLnMCn/mlNiAimdwlAh/EUgSymF4DQvd
CxpgExvo2ByuiaRgE74YoV3AnJSNB2Tm+8Xq1HM8S+ZmHqdLpYgjDCeuKnw7tlQ+fpd9fhL8OBse
sTt/OCTEJrhhDBMZABMf2aSMlh8T4bTzdv5SZH4h63Ov7VQ5K+RScwFx2vI6NZgT89ZHNKV6C+2v
zrdNanmBOtO8V3V1hwqZHx2nkhfLzB91+1RVByXCUXAI0g4a53G6UQx9Vywd7eTjN5AzyG953mrp
W1wcp8Kf0++pb/GSxRX035qEnM4JvIqsikIYwhqzJgL+QvKs0iTNRVWNtwljiz853cDyFdSX4aF+
mq3lzzqwBm16DYGRTwZ7SDscDxacfQw4OqcYtzZSKO7Ki0N3RS35m4uE6wtSU0Mmu9ewJCA0tSRO
i/LVY5JYxyRLSRFYm8xG+ivBBHZ0AqFhLjYNg2WZhBW9nq3wCm/xWl8bswNNza4wKeCK6Woxb+YB
D71QxaFStD+eHB4ud+JsgKrGsEMT/HC2TP1Ld5bY6Lxxwt4jjsmlta/57WNUPTuU0RymZvxRRryb
JqoLpkSGUs+ztwSrbhMgX6pgNToI2fkEUv/Ag9VtJsAsq8IeIz8nFL5pCJKuaKOSvl489EL19qrx
KuiyPJSGvi9wApDTZMPWTDjx4paaY41wSYypMu+BFo3JQ4dHun+1wM/vuGa9RE18o/j12NOODZS4
v2hcemFOOx9wJf4BR9MQ7rN6wzKdQ4ztgDnFkmQNZvlCyXReREmycfuW1VkcxTtSgFQPmzO3x1mN
Dg0OAWoSCfRwiyY+kuA1gcU+OtoIXG3tNDQ4NUN3I4WpBzoFfXqDUcF0BnvdmGDQuOmp2B4yLdD1
92ZMrw3d6aFR2Qc3K79cY2Acq1g2cu7Rgua5B5T0eGdQy1SXmIBtQa+JRVONTe/pei6aLaNcz6uv
NXe4c9ioMl1MbgFbBXPQgGGWIi3pV7Le8Zb7m7Ww90xSO3q0ijw4t3PE5Ab+iurHdGYktNwPllBc
ADWC7bWLoZlIBHLXKpojIpI1f125qdvJ9q2URufO+E3dXNnz7zEL+oXpnKa2BFsVXRFs971iZ+EX
3tVD8iW0DByqUx1sBhrORO+XXDTlzHF87vMWjpQNzG+wK6a/jCc9i4dLpRPupxIsxNxoY0RNWG4C
Pef8r9MoqAoOQkStM+ibIxU61V4MpBfsVg1MLQW11v7BOeVx4Q2bDQYFJSZo5FpZ6Ce9+KaQGucq
+8eRaC4bNcoBVq2esgnBScAswx2FtMm/cf6TaL+y/AFOLadP5qU0v9jivW5xySQuW7iC7JgsF8wh
zjdo5O9OGn83oXDxts8JcyuX2FFPrJOqzu+FQDGIDYLTuBgknE9szJ6yKenZI3thP0uP77ea2f7U
03+SobXwV+crXRq8r6RhBA2IAq8HsrZ0hor2KJxxpxX2tyP7X5pLvkarpZCk0z9szBfB33YgkDZN
zTnxDNSLgkLKUYlstmJ9tcMp8kkge7h66QfxpBKgvGAnVGXjTo+LLSF250BO2k/gxrFv139mI7Iw
1QhjmzfZlrH+SxtV6JSDw8Vj/AO2kIikbQynLAnJjYMC5HZQGQHqCK/uIcrPpGf9btLfeeI4sRqn
pQAm+Uy+WfOsGmldha79srrjczC/po4CHix6mDEJenLmaSM/Xh9qB3sWzn7mExElMN6F81RyKbh3
dRQUTnwvlvCijGpx6JqoXgPbubBAR3uBSqRn6XFSzRkBJfpXR3axtSSGE3yn/ICgtyMFpLxTt3/J
xdwAdV8KfGZJT+4/k1OF7uj5uaG5B6PO6SgjlVFV4h/78QejsRGUBdKMa/Jmm3tvJzsgg71Rnfk7
XgEbUddHbRGofLbUYuIlrKSBjL0GexTCFxtfyhCKX4HcWKbVaRzD+mBh7Jhdx2XX9dJXAF+xIvvU
YeDZIp039OWSAodD0XqLPU65d+rw/J+aBEOlwDnfMuqpZXPuY5N1hBJafj/X3D+tH1qZesScajpm
KTJukfNa85Tx1uLvKQcAQzYVxYEncx1RjJpEl7hn7maPgh3rY5T2rdXJwC0rDT2iX1dhlXLkQ9k0
S9xQYXNxdDRvmxXThMlO3Zij6fml5BgbY8siIfzdealzDXVBMqTnatbYWXZxMvWcOY//Geoyp/Cj
nQllKK66L6Py3HcM24nFKelrHcUQPYg8KoRcstZz8cWy5aTRD2sCzIM77HdmehriN5tPsONqYRdt
kEXVNozyn2ggCzaKfTSyJkQ0Gs8O3mGvwCKeYMB9I3zLqvpGrOmEZrApjRtk0xqrc44pvavzheIX
rVprWOFEXE3kHJPJQah8S8UP1ctrhYF3OQkrlFgNlT4fVnnzEhafg/1VUtwqipRWDHdL+fR95Jfa
00E7N+yWOUh3c6QfFE155gaEiyElawV2qQNZwz6c9ag2hUheyOV47BezHR3wZKwSsEYsuvimzRxn
1oYz+rNw7X8eTW+r1Nku/5uGtj6wVpTllca3fQsStAMtF43yQpNSDYzG2k7GjIrxt1U5ATGouqT+
hv6PRwqwjzCjozUg/a4MSleoIL3KEaeY1Jc55FESV8L4WpFWU03xO4GiMGw+iX+y+MpYaC3c80pQ
bNpDeDmpWJqXVHAsUmAXHN90K6105asoww9Lz6CpJivEalZlb4slGTuFP6YH3BEDnZHJSOdVZfjA
qdhYZmuH9U0KQyWlsnYOVV6kwF9Csh30xkkHbcL1o/RX73DNY4l29zyvr+Mk3iYXPpYb+1OZgNbg
eqiwimQjKSAh8ivlktO8m8iVbfFREEZpEV9qrdir+HMdGtDTAsWm/tfVI0Dana73b1PEM55spoTQ
sIa7L8kCa9LfkOMSbrPIJ+g8pJKCvtM3U5oGWO6CUqj43cYHjZHvGhB9FmrY7rQhW9HKWuDD8Obw
dVKvRoHp2tjBCm8J/gHZWIRoyfvFG64tyx5TfjYoGVFEFMd4mYyaC2B4NMxpywDCGy1jBwiTR1zw
2XJubSztaRNbRNHBslZtm+tUXNnbvxrVhUZ730OvrGpalB+GzkPc8qmWRF4/LWx0Q/Hh1tfcSfzO
aTZw/baYJbcdXsolEcU04vDzKQK/PPU7c3w2bPc1RdLgErHyWDoqZrhRtcIvOxa69bwqi3Kvpb8t
sxff6cC0vq2hWXU9grCj3jvBX4EtYXvoNXKPpDyLJU7M4h9v5KBfUrIqvZad7ITGew8Tf/JE+vBj
kpIatgm69khF/VukApsNtwDYocr+yQCMEsmvw8ALbu1sLz2WU84ls8aKdx7oY+yj344LCX/oMWBO
jJX0mBbFEc9JpH9qGn8cJcP1oWRziRsINcIhX0cVzpuovVZgx455eM5NYd4lZ+KjIDxGtAm7dEHO
f5YpP9aonyuekc5YolVtlm1SWVR+XtNAkXX9dGUBBqCzbGljTbNTQr/ExUy9eF8n/Xbuf3Kqt6yv
UHzPOckJlgQzIXzT209FwVoFQ0K1VVWAxVpGrxuTRD2E5ZqNNz/uWEfbCHYqExOKgqVZvtTMr3gc
0bfU9KNk1bSOl+CSJVRe7i3ec5J0V8UTrNlnvEZ2OQIALllwYO9WeGBstfvnzMnLwAI9EDXX8Tkq
cai6yaHmbdJhqYmANMhnNvZ/iFTsx+bbIJMLMHEDReO368kthTwrq0YRHEz6s2g0oj6E2rpEpwAB
EITN65ZDhgPCAM2N/TpIxvRbITowGxbLwXnyowQD9FB/EBvchjkZ2rTY57ayH/TOXEUxfa9ufsyB
lsTJqxF17GFo9Cue2bs7W7dmskE7aD1I2RbBr6UvEHe9aXN7UxArViTwOdRxjvMmcbbS89Ying2q
Kx2AVcYVNW8/YPwc2QvZtCFGvbKPR+d9dAR+g1hBM9bPSg6oItsNhBS5whK1ilYuwVYn1XiUxmMf
VkEXTYfOszZ2NfxIFsVjIo/g+l5lM/7tDwixb1WTvtm5xLIMM2HAhjBiC2AyyKOfHlYSnAOLXH3M
VdPE6tw4ox91z5HeZos8DT4MtsiW32pjvjJ77YTyXjBhLvqQd0YoWPxPTHg0SHT6NnPcQMC35te6
ch28MNV7hy0VXPa+osmXbN+VufyicXmwqh+zxbQxOd91xfdtzEnSdAMTXETGAbdumyeYxiibcLWL
FMm1dJIgp/xhXXbQhWwALIDqn+YcBTPRT5MvujnJQMXhr+bftM186zNm4+U+ChORaL6fuYtrvLRk
EIXqx2hiAXEoJc8FXnVXOVmcwXBxjg5QoQ34KECZvXbGPoHu3RKuqjLznf6He11r5zoijZw1+DHK
7DVOiSWQHpGxI3lT0ufbd+q6jrX3vGnkMYsi8sqWP6XsPwcu3L1Be7OE3Kxq6YclpnVh6y85UZ63
omL7Ez0wxtuHPmNe1DtEJAJVNgCjnt89FzEFTvfKKSWXgR7fRY9rKmNzEHiN5UfUgnRDcZPdPqfp
YRrXMK4FYTrE1s3kXUc2gEo6PxIVOq1jy5upGG8GFOJDPcTtqSiqc2aQcQNKMi6ubgvwjpVsTM8s
VxEdxcLYpDFvVTot2N+Q73yxibdpw7QfNLrEaWkYGrlRcyxh/Lvr4d3C/e8SAw3j5GpMP4ZObNJU
gjFziJTF68HJmPzzIchoRR5He183H/IjpiqnOWdDhddzTROSVc5w4pDWvDWazlRBzTcDvX13aPTt
aUsbazxvydbFZiS689R/Jl1DTTvRcEcNdAuZOSHxr326Y4+biwmCXl3Tb0ybdLw+3ozFYD6rm8XW
JjNaV91xO7D65RIZMnqSY6zsU5cnqBJi2k2Z7iHQq/5gh2gsYf7boUhkDVhi7CDZoa46yh8TRkIp
vxXdectCdR3O6aqhlhjpWVRQxWXom5O4FASY7WI8CEn5bSEe2ZyelSUjZDiZe6CM8VfDkOkbtcqz
YseXopafVTjBPiisi8337dA4irvWa2v0YXlv8k47DVlC94HxOjXWDUf4Q4RkUMmMODiAaLpF+CYY
oIc1MfMEkkN5YPv5qTNpw9a0Tbk1VXdNb5sFwEiq7UracNVm0iQy20YZjnlnhwHrvFw+w0ta/pTy
NFprrWwDTAPs0jh7PrKIWb8PD1MMkMJtAzgrtxKdjMN81py72T4hgHKWxhuFUU8OHpmDR7MY44p/
agcYngp7zVY2qa2TM+Hyqk2bkt0duA9/7jEumjM++8K367uqNGcPfa/VzGfFqTrF+TllW7auBkav
8nckLciGE6zIa9kflR6CMbEPL2E33/0QRVozZYDHIjE3I3a2FbbXj5ZHjppnW3ml62+rQlsiG4H0
xZpjjjhXSVD2CHlPT1WImzbrgQ055VRogjC2ezplhrcZDj6U3gayd4P9s+y2enXnTbVqIMSUeNdU
+sCZQ4mTbE1FbB1jWZTD45uj3cRQ0ZCsZcTnnxGSemXkp3yMTwCsA0sUQiItjRY2bXxOs0sJvQ48
JIifpBB2HXcvJxhTWqmok+h8YsI9DqohRuFgRG+cp6hPNcLS/3H0JU9n7Ao13SdOCvtsWEdJ81r1
Gf3MZzb96A/y5KqE3+l9iGZ7K5Arq2zfm869d+o1rkzfRq4NWb3BGkcWUbZt/RlP6ILYQ2v7bw72
baIJsS1QzGaVutw8nQ8oZ34G1wOlyEalZjgFd33QMvNvpiwgmxfmY7ZUNKgI8M9p5G2SmKvbrE5k
kLla8q+sqhuInKCjV6hMNJzBtDAVvBln7Z4CjMCz0dcbEDxY21pIIJRTJhFL2vg35uysjJoIHF4H
75zMr8A44EtY59aefEnRyFJWmRN0q4tlGWFsnXLwl7V0Wh4jumpSwh1N0e4kmfG6eYfV99L2+Gqj
ell0Ulw9pwQ0m52XQJimQWHa6KIDXYGRHGozib1GOykl/l0Ozj9ZyshQJRdq7KCJ0jBOKSe5yBcH
xHeGCUEXBybVsUfOwRuXhc7TQ0hbWQzHEVjdPP3OdUxHhlu+ph7DqouTBIo/OdWNh8cyoWaiE2JT
Fa9svnd8uVxNO6UN0wX5prjBX11y5Q2dRD2VEspj2jAHFAly3SR8KaGKq27z19Sj3yqdb4rHkzZr
SNWVg+KxsxL3X1TJEyA2L4iUCHK8AUO0+Zhr5aUHz0mmao9dYT0mLAyUxDoMo2x2pqyvYCROVYTE
zqMvenvJYsmbxHtDzPhp91zahKPwQp7cmjz+QekqK9BVrLYA13FA6jl7PchQPbz0Fpqg66V30eCN
9HIYmF9e9gG3Z6XhNUk9ln/Dibd1QJ+sXbuc63JtCUSctPlIE8evkSf16E1O0QYD8BkP2mIlc5TX
Dt1hp0c6LfEqPtOpA/MA3z1n0wzs/0gG8pG57BXUpmw2bf1rdF1+kANjIwSRhLwrVzJvnyTzT2+a
vPGW/lXXSuggcv/AgrJmMAijrdzmBYHpfFfqqS5xTRIxjqc/mPp54s3l7qZsGqfeaob+pkuW0G71
paXUT5r1zkSCsJsEJe53dIxnlqdba85QHIYkKL2/QxwpvPVbBkwy78JhHRu0YYpUJ/jQscsi9J1Z
rhOOpTpaAz0xaeNWG5x7qomfqT/Sxq7u8Igd6qiGjsStMhuzrQ6gYYpf0IEQhPE6uoM4zeFEJaE3
vSpqOq0Yn8QRBIFAOT3MgoSdUHmFjcPO7c2tI8Nn4ynmJuWfbBZcz9RIORuYajrFzrclrwhkTf3B
+/ZDjCFzT0iz+jAor1XLrQxO1WvbArUGmJ830XEoKYZaqq3roblGgvKqpKrOXDH21CffahOKGs/g
Ssp8l7vqp2KYXJu134yaVXpgI+zrzYe67E+yMTAs7ehG8gUmxeyPl5iKTiH0+9hNu0idtkZdBXGJ
I2DW8TjFR2zP4O1AXOGxwS/1WUz1+0Dxs2g7daM4sNrG6tHNxd6gM1s3tF/aGLZOazz5D5NPVwQ0
kfuIjQTY7AOlQc5KA9lO0LbEe+nUP/rQZ0cssbelM8StGG/CaO+q8dfsufTdUWrMzHyy5z9kmMON
qzQvZHpetDQE52kZr/xat3aibuK5P80YQIMUBUOdasBgCei62UBTGsZSfUE5P2pWsbYS79RE1Wcf
Qa8i4HtkZfKA0s5y1Hlpc40giv1SVf2xwGMMU5v1K8kvCKOeV6cMy/tBwQACOfc6D0RvBvMWp0BO
BbzvkbWlSP+sZr3dFibez5Ic8hgFTNkXbME4taRxFC5vV8vqYa6hvtm9cc3z8qRb3jaJYWc0PlHS
VaO+Tdik+1ZfOzq/fi6MarTRTdvvzOpeqs1trobLiMRscnFuvfBm19oKWygpos0oyOnCQzPjcQdh
kRIS8nRA+AyGsbGaD0rzg0mq7x+enZO9hOmhgx5eKKup9b00KLVcFI2pXRszH6D1brABylkIG4pA
24fm0J+N7pRU2dqwxcaLBIF2oulKdJAmX0j+yAEPBbQYM3zSC3rxxLCVHB+pfnIdRDyi7zThxdZe
IupWxrhnnnk1JuPUmjyvjdoGMcFDTkKaHv2OzlEXgkblxLTCsBIsm23bS78ZjEdluFgKzFuEkzwa
1X0cPRMccWveBq1ziJlEKhVHAoEnCMZ1a11mtkHTMkba5q1gX+VTyLmPpzcA+nvRas52Kqydqf2A
lLQO08AuznLlARJKDPZQ0GERFIZ1VPTo0WdysZUiURZ99Mgwna8AUl8VCsY3yVV108+EuaCPyrs+
tB/AYk+UyZZB1c3ZdZ6IQYzhbUJuAZCyc0PvIVIFWiZrhQnLbGSqvriHIwalBOnFnJq3CcnXTxD2
Q+XYdL9qqwRh/4HhKFhy7FqkbMvQDWxIaV3B+WQTlo3ltmtINeH+nef228mX+s6+PfCtZskTVzvu
0kc76YE7AZasXXEsFliuIKNsWuExHKdyZVfth9faABrYQeYwPIYZiAX/l75h7miNYIB895F17qFr
F55pWmAnp9NmpbnevlKJxzdw5ZTxSZPrqpe/HgEXejoJMSSnMMP6V6XHPLdutRcdepndoreoj49e
+F6NhPEVEi6CsNWoFcvVl+AxCt4vpciYTmpn38x2tSoGmpLIklfgOQuma9JVswW3NuSR8o6mh2GS
EKdfjdOZMbPGWI0ZDd3PCYpOUTbCcZ88I2n4ampMBxWeLT+0Wr9TPPABOqupFhBnaen7VtO2RVws
AQrKRfpZ+J5T3+FCsAtL8UP2f4YJhm8IBG2yvINMeh7gzjh0s/MzueI3r5KNoeQ4NDnxWp0WOQ37
Cf5ZJkecf3OPkDL61LufPbijuQt2g7H9huZ44jNB3wjv44J/gF60MXHwEMr+0HQcirOdgZxGuFxl
81Ybq5TbctrtI0pQmenwlNlr7LbrQmt2eU4FFb+CqqNW0BA4lHSz8x1NjL5T1RudaIpvGNz2EH8h
KrcHq7XHm1vVTycen6mLPSKefSaEiHsqbvhQUjyrAm71Q3N+hBgrHYAW+ogF0DasH94fzz4hfFV9
jbbr9yGXLwpP4yTaxtEAMc9ZlcQD15OS/WCDV/GjBYar+E7ncBFOKg4ZiRLtRn8anICobZ9FWb5Y
8CPcUGDPjviaTAzjHj3Ty74LHPTMnFKZ+smwvVuoiJ2Tb0dxjw55nh68zDtLatJJ9zPPt9fJYntm
WASnk2dl65cpfUhnuId0NywsVa1k1O/DdU8NNZzko4YMPNXxsxqejQPQYdwL13odLBF4RfLmUg2E
hOXuTEWCptJeulF7gR+ylUbkIP3Wgcv7CM6aZZ6jUuOS+jeByhpnzXbU/6b5YcLBbbuo6ibSyfBU
sAk0yE5DBs4FMgzX9JqbvZ2p61iJWQqxnirm2I+91FwnaoM313gkRvNM9fwzzL2TjjYDyOAMnR0g
QY1MEdEH4ibdpZ40Qkjhm8hu9uDsQcluODD3kQz/lAlWB0fbGB36mJHeuf1jyEkegyIBQMTZuFZ6
UhJoLtu8bvA6qWdN2tuUoFB/jRT3UCfj35X7QmAUH9hkv9OLdYTl7iFYLvZ6C558M7AtK1+katDy
kb2UVvlQzQpIQLwba+tua+nWS3BqRvCaN1DPMXTbu7Z12FvUgDdx0uSbjAAdjTrHxKWhrNB+qObD
9ZxhJoraMmi1eGOBD5ot86S5yVHkGtGp/E1QLUn6Nr2g77+zMz3Z0vrOJQW0PMFtq95ClSbDiBUq
N25eODutzdBSbYlZJaNYnY0PZ6qPNTzgqnsWYcPRiaPMcH4jjevlWKR3GgC2mU49bCt3FrOOVL6d
mKeJFxMP/MvgyEMHvDgfkCr4amjFG1tGHvzsEdeCsT+MfIPrhOBmBpw20IC/ZsNnFk0/abPVZ423
XB39srjZgzk+M/7/a0LuAHGUW6tsWcq24UNq5bWvW6AP8l+fzGfDMm4T5kFMGdtKVx4jo0VHoaFa
wWlyyqM+zutc+zQEgaHajfeJRpXuQg1xBU0suqth0qx/cAR/Y9QgDo+4ZxEHUGIuu0pv3Nic6E11
EHH2JbNhXnVpfQfZjMaNNJgOxV8BiTWssr+mW/5zx+bTDIktSukQweBVLsUlGZBB5A0qIroSAldM
7DAXbO+Je+hkkpbVea7tupjFbFS+55ZyiLMB/yy/J9a9eQHqqdShZCbKjlIEqoUKbavYMQYHybeG
eqxLK4Z/U2j/GEhJkg6lbVuqdwX/RdOyeEnDk+noH6EJbzGKp884LU+Umy9MlgM8FhK7CR88PvaE
mkuDalWOG0Le64ETJmHxFlnr0XsH63wg40dGl8svrQUEYtRjqFu43TSH5JgeXZ3FwIv3suEzpvuF
QlzoZsLhe8VSGjmhJMI4PTImvgjKas/ZI/7oDupwCRcbiln8PbMClQojOp48sYKFA73ChWqgN8Yf
x2atbqnUIdh3T6vUzUClomPwimWIbWS6wfd/Yi/wxlpw3QCCI7ZFdAyIjst6UCmDQZXftYHvzdvl
QlkpWbZTWZqUlXJ1BhcoYLKtqfFEPrqlTv7Ev3EHFh8UFMYyvOFbL4ISra0xW67SDrSLsr4Brb9q
yvSe7ikIbNedrM/JmOxj55d05aECJFaZUebri6REJ1MolDsOmN1cEiGLIgAWk1Vjk2+2Tqh/1hHP
FBsGWC6Gj4UwhWMNI9DZWWX1S2oFNCdYEUgk39yr7qXXlX4rlqHakuvGC3+bRuySKrzO3R+JvWAz
FJ7GYM3myqv5ZpLsoj/vKeP+PEXZeqSveE3qGX9sHP7BS7zWuvkTIuK3ZK1mVUg/uMavZJMbst4h
OR/TwMJlGGdCTad4cv86rC3IaWKctUPv6BRvBdNw7Y3b2vLEOnfrNwkjBP/0WneflfrZRcaihPHl
5FEWTrmTnv6h2xZedaRbJS381hqv0WC9EJA/QENFGwaf3CG0mWwsRBv5mjs9w87Pex0ZmdDLbJbP
0cJWJ3VwVSK2sODWxHdonRD16D50Jh9y6s5HjXCR5XwV7fj/t+mfdvotvBybfv3q1dWew+pbT5wg
SjOG0PLixoWPUWJf55ggK7FjdGs0BbNa9yRhdqsc9jVGNh1c6T6F8QyV5MWbnXyV43NuUQmt8scF
+yyxf+aUbJYIsg67HCbpIRjrk5cNdxOKR++W2yLndIT+kjf1ukPaK/TwAXVqRbT47ibtmUg7ERXJ
18DAi9UogaBuGw8Xdl9NPc2GuDQZXkclZjgibG1cY53RzKzYCIerhEisMLHnk6/d5Up6KOzEIFaS
fqnKV8zqurbybWx8o+0dx2HYuOw9MB8dMpDCnTD5wJur3WB7MpyXZQwzKffAKe458zuL5aZhwT0n
+y7iU5zyA22JxwpwS8rp6We82WKnuFQROp3byZ+YisIIqCv1c4+Y36wEQ25X9t1x+SfE0ynX3+r5
Th5irSIjNhY2CEV5CJ2/tGX+Qb9c8Tt3A6K0RA9zyFk9uGQvw5CtB1FjrtXYXREzIRjXYi2HcI0j
C2mbt1ING9N1tLtiAJTUHyVvNkwxG7om+W9Wt/qU7KN5WY9i0AOTOWUujWR80kV3Ix0elBGAx0QR
m0IkG5rokXwvUP7ZyCQIk+g+s2eymZ6qq9pV/kCeO2LzHELgNSqZri3KN9fxIxuSvaZzty+nB9HO
n7awA4jAh2SMX2atvZbiwJnLpj5/Vdn22GaPQ2H0heVi//HYouOL0+BTePROEkgMsRpYs+RZcvDO
dys1SPP8zSI8gvTHqic8K+QTZAyLPSGjbcrDUHq3XrtSf2ha+m7ojKOOj0o5d96fDN5NQ1dpMzSB
syAKQIqamCuMBoNvRmB5chFGm62t1QSKne9GNzgwqO5unpahfnQzG2I77KChfUYZTdqLOdWsOvaf
wwmCwIH5JIVW6OyoY3oYrLE7u7914UGDqZ/rNwv2tktLRLNYxCMi9ToeSp3fszsHXd5dxgbXg3VR
DHsPgOQXmTnIW1bsjOQmxhEQtYe47l/riuvQDOGiguPQ/G2Bf/nwHYO8mk4J5TTmoqFm4gEWqzQG
8txcyo1R71Ya6zXagpwtIt13qdpAMPE+O+qJCeEeE4qEhV99uwzQGkKnjD/mXFt3FfvebhTeYiT+
xgCpcVNbD21/wZYbrbPEZmNKzmJSqNosgoTZSlMRIabeL7JysyTLpAS3pNrq1rQiLnpmzMpM3ObO
OWdj/gDs+qmZiPLNcAxD7aFwBfUEpPJ8nxak8abfrjE/pGWdRhxyiYDZ3aXWW63z2s8aMBpoIqT7
thw7u87FGG+HR8jWonpWHBVdCDqyLzalg8itG8e+p2RDKoQYzV0zYaCcBu9ptDFv2/o4MWpEpUHl
JXXCCi3V2EHCKQkERhU9PzVp/a82lXfPQIVJGVTEcLDNGah8vQE1Cw+NcWdqmjMva5obWNmn1I0A
Q3+2YfRl5tNrxf5C4UsT6flLxoFYSmWfehX6Wb+Pwp4lNPNTNWRIDqF91VlmhoLdalKyqKrnHoAs
/SG+6WYhSww8MqPqboWu70YSK/+xdya7sStnl32VHx6bRrALkgNPMpl9plKpXpoQatl3wZ5P/y+6
gCpUDQqoeQGGDd9zz5FOioz4mr3XptfFxa6Pe0LuSBSUt6G/FTpmj7TxGJBmZ8XBaDZY5DMcRshh
rYHHsJhgdGWfuCnf5gmO1rJgSpkVTQV4bsYsH7LLsTPvcnJ2RrCuFNsJG9mp0pmHh8Wl0bSza4Ur
3XxX4ZtXU8sk+SdJDDTV3YlUAD8Wxq5mRM0ZNX8VUr9Ojbcd8w3S7nWpn4MBnjXjzszIVrF0f5TA
E4ujLVoVrn6LmxkhfcNYRUF8lNnWcLJoDQMRZ0Ht3fGIEItcNuzozQ9TE+Y6qFARJNE+ED3rotRm
UWzHm5S1evhI17BVGXVuGdyLXttHtK5pSEZ6pLuPWZTvtAS4Tu9yrS+4EG1iStUwS3rNx+TWBjjm
URthbqhwpxvNNzPPeQX1bGWz+V0O4NzKL6626xgAE7hyAVV1xH5yRF+6d5EPRFnHI1zfB+4vujUG
4MCwAFibDO8miiu3XcUdBjYLlhnmCHpV8UeKja8F8Vm1Fi+DR98f7oX+6lojRhv0U8mOUS7KIsRR
2ToAcWmkiyAzvB8Zs9dIB1bKM1+SWsLKJozzJeKPnstzkn3nAVEre9YbvzElU5GWj4K6N47JMcyL
XTLmVzHfJ1NzTPvoR4O7j+B0PXTtW2ipIw5PY0IRUxQ2WBJBTbIIDAvxAhLkPi29uzRNyNOtnl0S
YWouQU1DWh4aH+GkNrzz584EmRi/h81xxOcZcMUBemWjeokS0MPTk0OpBL9QWzDLO9YklIA9oHt3
25fa+iHG747ODfh8u/HA/8pRruPcOrUhK4WmOU6opt2+OMQ6LxPrriD4hSq887ocudSPwNOUhw+O
+hsZndpZvEow0xPvlLrzDaTtPSGShixJgPrzuo5r1mE2zd3bbM3+c0g+HS/dKF4rZi4hsTAEma6M
ROfPe7T6d23S1qFq9jUnjCo/zEwA/nkg3eZZpku9aV+1FCPffyKpQE4gf9QJgUgt26O58w4mapJV
NIg7IPdImfNNITi7rMwZ7pMRr7QJr7aHxcg269y41sYpel8oLGzxHR8iIAc0R94HC4y7HBBaegm5
krXFEsybIdNH+JzMuwc6EyZYYGYTcGggCvbJ8LScgmAO15E2rU0tuTnZDxc8Jopx3k/DX04Eu8aq
t8//amNEHwDnr0yfzOreSXC0/sXsOw1zRK1yKouHltY7EV+u3IM6WEfWY2sXO91T8Hu5xeMnGdwS
BObcTms9KckUeh4s5kLTlZrbYBOr6nCruIWQxRpwpXW0jKbK0202CKqjCN8LOXxfiAvfw07ybyp3
Z8Tykftm3d4am/15nOCbz6rpNSn6P0MaYPWttiMazM3WLlOLvZl903mF6brHU8E0Al0re7a2/TD6
xH4eRvcOasGux9J2dgbMg0Mn7qKyvNVdKVdeWL+pPpJ+aOcuBL7pR69DKMAIimF6eb7U8bKBtjm4
9jXt7OARR8aCn+WzNYT1PmfzbwJoJtJa/kDyZ4IGlxKTx2inCgNZh1OUm4KXV7qxzmjHhjNp6PIw
MiBjoNJ/C0zmK3Kwm71TPsATqu7z7Ilt+7RlRYlgtlZib1RNDlvh2eZwnYKvgQMQakXpfDObLucP
1e+1+tdIn0hVGpBf596zgUhxAtVIksjWwlmtM74ICJkpxF9mvHVTsWVapkiFhg0kvYOSYMPSLdQR
u/qcOfh71iqQBmnw2TqganBA6cxbBFSshFukmaWFsJGPPZSn0H7DnegmeyOBxFFfJXyJgCFkeRt4
mjVTO0y2u9WNXcWCgEMoqwgRGNcRkXhVucXMS6F0UwPTwWtDY1/bv2iKrYTVPbZw2T+jFPXQuYKY
MEhanNFIWM8FBj8ZHFQBWCmEBDFsGoiPmfpNkIfEM7zAjJ+R96e0juhzLLFo5vKKVVbDc/s7FqG/
MMzk3op4y8VWOdS46OAUyuylow05jpH5jN5vMlyM6BmeKZfCsYp+WnWv1a5vuV8jGcc9kQc0MUl/
ZGSUeIgA9SVvL+B7ewrUqQ4yGAYWISsPFSkLYS0YwJzC4eBy/ubqiHuFZOhLgsmmm+pVe9fN91H/
W+sn77efaHj1I2/KWksOZfWWVwoJVnwu2OSVTXJq1V3P7CfoXgtkaMZCw1wiPEAa1dui591iFEmv
TlpivwrEK0C8lbNkdXVrbfLz7OxRdluQglvm9nbU+wxb1ouWQGdTLWl1S/lQ1cw3kI5DKmbmb4R3
WXDXVZ7v6e8gD4DCwEMt0Ur84DF0yYq2aFqMBE1QtW4///PkMMwIBpyF5KboOVWDuxjK95IgqpC5
TdlunLj0MXQOjDpbMko6/UHaH2Hj+oO182CPzSnvAReSN19pJMDkVeZZ6jtL3tJHCzdirRDoUIBA
igZwhDeBfGR3nXTJQeOWZnlI5DUT0p4dObQcdozoumx0fkcxY/bmo8mx1ky4txvytoUHzDkxfIeP
Ji3f5GLgDZ68keEvg7SQejQpX0tjRH7+kcH29CgTVXSLnHMhmrMDTLqoOSs1Ag3eWz5li0vK4JCq
+N8Br17n3EIbp2sJ6cshc685uIiJyExH5sfMxW3vehTkuf2JUiAQ3BDQz9MBkliMyxeDRwoDYqh3
BhP9eNjGchdQRdbWvqlYOKGBoUkEvYbFTvIw3NrhOQBMoOCo5dVPUXaHDJvBYH+o+IjuZT/YyT6c
waXXiE0QjqKHgYASQighC4Tt5/LAWL4rGRWX+44VE7badWx/OnxqFcjaavoUir/U/FAoawXOQDXd
vrOee+7kMeGZ6f+QaaI0QYLLkok9UMFxBe2elxqtNZtKgzWq2aXgWEAgTiCK2qPTg1xkjz+PCKvI
ikM169q015wkMe9wjZ2BYA+qN2B6/bfBUDoiMd5D3eaVT2VUPCl9ea6xlZLcs9F1MhZ6kryA5NJZ
CsG3kGpPRQRSaAhTFuxuxPDK6L5aTQIEmeb7wWBgWPoz88uK5U7VAfw2SNxVW9YRW8q7WG1IM/wP
B7aAkITYMu9MC6QTVp0iVX7pATwfLAauQYTEwIrGbpu0C2tjys0dOaNYoviLsiXwtewwFLG2I5H8
3gK6rAbh+SMjnygsig167OHVYVWNvOa7zCrqdmjEfpna8V3ciZeATHCT7NYxES9h2qD6S7Knjjbr
ZDv9o4kaeQA5uMBUEsnkUrLhRTWLOMBWAwXra2pHKIJ17r2EwRFDZ/Tc/Uw8EuvR5Fr0FqJ8Z2fy
g+3YwdHzMSqq1pM7bqBWLXl+2GJY2or+FGW3qn/rMDIGxp1Z/uCMW4WXLnhBiX4UUQoHpTkETHFM
tGFcdRsyhkmfxDYo7PzV1CGD5E6Unv/zXyaL3nQkY9uigdPZknsm/mNRWn9pOTR+IVEIh0JFkA31
LzD4/dauWSGRtbtO7cF7EBKG7hSrH4+WjzCIJUzM6G9LecZ6YJeEvVibhJyvtBpaCUG06ygt461J
Ggw4Xqry5D2V6CwqC6Mj5jsczASI8Rh3l9xjguQozfpIoFepmIrH8dMRO0hYztWjKgKWPNwcDr6n
lmSM8H6qWBgJxQtIQsXgTLgFBFgpZ7Em1ODLkyaf1kNpAzbssTvOxWs0B29DO53L3PiByC1eNLyb
UOTC3SSzmEC56j5JG+vVIdV+Q1DVGToS1cBu4HlKEPjg+QdLuCAtpzlD6nzsOmxBAudW4zdItXiH
PXM6pWCoW5MTuYwu7Vw/EhN9X1OX2xY/u+6sCyBtKElFRISWW+nYdPT1rJE2T2TW4x+rrTsxP6gi
vRR5SLBi3XxNwUnW40c79ds6C26R2V2ItwvJK2XZ6LAtdL1flDvtKkRsV6bmuTYjuWBOruRVvGAY
vdU0dhZHw1DCqNQvPRUDmaukqPushvbWiAIbL4mA/BaJ4X3smy/DTpDKtuvJEGsLqwfGaOQKbGJ4
WMN8OBm9/VgQppwUnw2iyrrmH/dc/EwKG+1XWZCi6bFHvOItjveCG4N7mqnxb558aiUM6Ie4vQsU
IcNCcpGFB716KpyvDoVh7ZZkKPXbqTjgczDDxxpTA44/nzxc8ILGuskvespuAh11FSLEKlkSIdus
/MpMVh5/odpObzD1F+cUxIvnjNmiNzHQE+ynIiSJLQKjHTVeySG/iN7d4m1omP633Yup/Y7W6xzy
TQFAkuKtRY4Jlp/m5oe3/FhGZGtB8HjJ6W2mVN8p3CS2ip/zSW2nZCBe4KdISTFtqVWmNNkudX8E
J7rZJpF9qLntimy6M0EmrCAwb63M/kziB1OnB+V+hBu9MSoUDCnj8S6d9yPX6jBhqp0AEUEoqaf2
SMDURvHJzqOz6zK2abOw32OHINGx2usWCitg198ktxzTrn9KHHtVqwsLTb9Hu1S5yUtpnJY0Y5c+
wYqFP7JzrBHz1e9T8K7K4r0XI5Er+aMKINW4LPkw9zAl8otbjls+M8O1lxILzCC0suRDTzvOzhQG
7W1uoMWlbX0MMKAq/SVO1Ftsw+eS06rl8HbAYtRfXh76pVFc61Ie4diQJkfHScGqMfYyY1zEbsdE
oadogEhvhHiFESEMDkP3fhvGh0jrr0kKB2/yRUBzYVh3imGWxVrewuHphney4ejSh02R4qrtfBVq
L8QYroy62pc0xBEAKk86voOeogPUD9R3ILKrQylNcA2urugSWzeb1KRZZ+fU+Rn/0aLr4MWwdbdd
ofGogLtt8PQ1LQWV/t7jmCubAW/Hzm4ZNoHUbLjbDbv/6K1pnezgU3BtE0DiORB86UuMAKcw8t1C
Wi8pP4CCNtYmkXpmv25p3lqbJ6S9/S4VycWkCadN0kLpEzC36VXzQokPdJ+P5JQbDY9Ve1z270nP
EtJg/Nz3VApZgDuhASuDD2b+maZftpnHVAQoPy5C7/fx31+UmPxmboLmGQbBhjigD1Wa5xwpaWWd
Is2ApsvDhowk66tNFP7Y3bCZiEQYoVJNyTPnP0Gq4QWl+HubPA4ZJQg6Rrwf9wE9izTG+47pgJXK
G7zXjRZhu5MEItEDkcLL0hVFhuJ27AINbQjbUiN9X2RPndAP0gGNrlXngGiTxT6ZBpD5yfbmLBuU
fkBC67szqCfxWaQTXxeRrtDmp7jnOJiHI2i+N51SKNHQTJAaNAtnWxv5rvA0LOXNwwhhjjulHr0V
4ybGJA0LLjNiZidOi0paRF8jFAEJ8x0I280Fk9FPwHrMW4kxAI/CYQeAkFiT7jsq1ONSWukITggV
6A41/huPeC3anXCF6t43DHkcMf8XoAC05GQg121D98DhwnMDMFEL+N05739/gqFzaXiHC1iETnQq
bcRBkFFK1zrktb2z0TPTY6pO/WkIBpO2OaWG/tjQC0zBJSyuLiTXUWSf1VxsrZ8xulpNe3DH7q4o
YB1iT8JIOvDGwdVgZ4MuzJgOwtYerH5cUgfPDeaKrKkhihkrMyAyCBj/oRj2XFpXR7euraChJYJW
jI/mDB4h7d3fiCY27l4l8cUJ0D3YUM/4KPYxQom2IdQQTyBNpPR+NKuC98TmUntgpld45rYwqudk
mPbDd2k6OwcDEDbcgzQ8Pup02jfkyhWOeu88ZjEz25qXkUQrepLcqk+RTqaXTq6OuiWj+5oQG1mb
ZPQsPx+4yJZ7tN2XgLJy1Oerszhllp0Or4fLfIutSaG1V80d/Mx9i8qdNf9mU77t2VbICAhDkv8m
XfFk8vBruBt48SjVD0JASUEbHYG4SadmNwkSrpzuqLcItFrtG6bqPUClVoseCdnYS2s46h0aGjCY
ek/4kIWots/u2kzudZbRxFBsMIBcSuaUskSVy9Y74fMhZybSnqIBAJHd73rLwA6GJcjKkOVHa724
zztmhg35vOGWPRd8hKPOJWD+hsOCl1iZtOZSCzZp8oyH0DWdPRHMBwuPCknRT97g7Zq+vuurb1cx
yYp49WkPang7fXowmH+FVLRm+9BW9RV4M91ot5ENTBRdX2XmdM315K2fr4pBfWn8qu45jSS8mnTR
IXCm7oyoOrYWUV1RhUZhRCDLfY2eV6TVvqAvSavwJyTGPKD48fL5lYwcJxe/ttoCvt5l8Yw67MXu
LYDlKJa/EGgAEAru56wD9xz8JNBPSvVeEMnD9g17coQesY+LawSf9MSEft+G+Tqp0d1vaaQKPNBx
9TLoN+BSAFZZ16A+MsJ3Z1oarnAjv7S03XVAfwS6sjDrdnbM19Y/KPk+amp0jI8YfKCH430sGHXm
zEOZY7Pz4yoiV4+hrzatUO7lVstw+yO1YOvlH0aJrzRxXoUDSXN6U8FvU+h+S+MctHuv+Uqrcad1
FNVCPFCl6iya4HAfHPmKUGurStb8pAeXlL1lei7VbXayB00+Dq72qcn7bOw2LO5XYYcwxvlLC/sM
qWa1JJ7W4WeBTNboko2oNGDCgLU1gmw4pIL5z+CaH7MDQXd7G2gP5fautv6mSMN1qh0kNrrceDbL
J4CVUPw0lLABeEaWtaAdYRIhLySWhD4U7hrq82S7rOd7nCBefbfY3KSub0wOswjtcpYXW5cYDIyB
n5EBjT4fHnJC8WwHYRELCK0i1JiVwoS9Tj42Bbebe29m9m3xLRU1klR27iNICCIXt3Zc78HAHMff
oAJU2QHeiEfSDLEkdLbyBTK6FctIuDPWFinXIQ2J2+qH7xhQBr0eXmTlEQvN9Be+S7BP+ouwDuqZ
RYtGAZrt+xvfaTCL03g34gp2kvs4uyEER36q1TbjmJcguiY9ILwfwcQt3DKzHbynqL/O825Iz+TT
0Cs4H165wLjeS4R5nWLvadQbTXHSHaEXHkxOGvlnjN7WYr9uQfBvuLHc6dzrHRHsYKAanq1rFC/L
eu9RFgykxvTM9nJSyam2vB34vZPbME+yf5AD8PCgv/coDzRz1ZOQbjXyxjtFfdzzXkU70gUY0DRX
q/8rNIFq42Jxp8HEovcwnyM9IsJUXYlUaMPm5HCh1yNW2WFtaNc2qrZjq925p6R9lkA8UuM5ZK45
5c4Brb6THwEu+kmuszo6KVaOOStR967lq49q/BZmru3syGiu5fiRh3DONLKHkEkUvgaqTHaKLMAh
OfWTMo5x1JFkDoiXayHIoXdRtTsIEqbM3ggULP00tS8h3wneWsbzkKGmzu8ZDcEJQseRJrmx14fi
yfHQDos69udUFdc5bMQNVZ0fzARUG1huNnZSeZsw1SElWq7FSpb5SKNDu0pxifsukgL0K2vNKzZe
g4I7z2z8/rCxJsBbz6La4XltAYBzIjSuYxxHPbzrJPgxgnB8jmyNVMAorD9blHds3vM3Qw/mbWMf
YOvE2yAy/9gJfXZdkVwKqNQc+OFRgEc/B5AUWd55dI0A11E3HGMAX6cWfBoS8aq6RJqdk0PRZKx1
aHPNoA9fbauHBQiXaPef/9s4IMdir0IZuvwq3oC9nkzmA9kN+RO6dkll3yCe+U5KtAB6n0xX0E/y
lLYWmmit4P2xmYPZS2SH0xa3lD7lgC9GuMdIr+TVTaFxte2cbAneRqwsS90nfJT0+cljglG49okR
8E9sTdDjTPdDJ6WB8mpwN8IU2qmpIiCIJOesa9Io4IvpCSyUmkR3lYlTy2rpRCTQXwEoc9t0hEZ3
eoJ4dB5weUJrwv3ljXtV0UVMxtzsh4ld3uj19t5z8ntvnGq+qA2j1A2DbW+D5O9qFCkG6kZvgQL0
fVWjulXpSTZJhdOhcpi8EAVGDrnGX7C/KXMst3nT+3EE4DFaZnPCBa2atZNxDLNC7hU4OgKB5MnB
uzB1kJNLxz7lyGR5DJv7uohKzL74J6lHQc/EwxXosHtsFdPvQIwxtYdh7fIojM8E9tjDrJ/K7iV2
ZXUGwWh0MaoZ0+zwtzIn0wug2I4eM3cIZqRvXV0finAPTQ43EGajrVU0H17cg1flwpUJ2EgrjNXa
lTzYgl3k/dzd+ODsk1DrMY7VYeYBhtAJUd9wGTyjesqywr7Y4g++CYdYWb0jM59RwGj3DfBNSsCQ
zV5nuPvZ4RrCHHSZMe3M2jbVg+9RVHAwW3rJqBqOkZVylFflR4zU6qK0YK/PKj+EsvwdSH3y0WtD
DAriUzNqR+lg8pNBTWaWYW0K2KsbWlXGalqW7tq8P3K1PbYQcbQAZkYkWJ1FfRqdWOzBvAGDQ1rf
CxmJuDnTjr62Wow23eShitrNxCrtW42KvbRO9WzDtsf1xibeRoWVE2ZXjwghwPWNc7rICqEaRCo7
RHhksH0NF3zSGJ7oGeqDypiDWcUybo8xGw5kP+JXElhE2MRP5TivwDoJMQVYX64hu8q9Y4DfyZ33
dqF4u4uF0ZrrJ1urF5ROb+7Gunl2TcxsSV5dofuxNihHAee4sM528dxAxz70EuEmA8ZdmTFeK8Ev
1iUYvdC6ZJ2Y9pXNBMnsIcXCgSc3gVuUhAvOqtxi/6oBSJ1nqiLZAYkYAZxCM92yewOHOkUjUzsd
GWiMlrxGlRlYgXqVFDR7Edn+sBhh445mL83jJdSD1W04lndGtohgOJJF1EVbZzC6ax81/RVZ8bel
kvQwg+YIC+OSKzgueT/FWKlQecVcWW52P/MwrNBpeet8RsbbxHAFvdL9tg1O9DTSl84xpFTKCdPJ
HWjVwIdYycrldMieVJe/gG1js4ltviZdbesaA/57JyK8Qxteya+VMNtJe/W6pyoW9Z0Zxb9WasU7
gbcUVSt5v01nA2RLGVQQfQWDPXb2E8aV5xTzoecMs29oJW7TWD54Gks0cxlZtN5L3Ci5Mazup856
9tG9IExnj/g1X5upTtoa0rEix78PqizejqR+UDt5vL55p21Epv2Q2MC4wMBLCKwiRlmPIKWZBEDY
ACLbZLqkgrfYhYCMHwKJN5ZR3yo5akC5zgzSfdWxwPEKIIdWazxbEQF8ZNMRQifGHz02IcbFhUTN
XTzPNGEZg1qoRvysilDttPmi57RrQ4VUD0oTLmxyf8zOw4ZfQSf9D9O+6OpTFY2fbuNkmMZpT5SJ
fDVfzKFzOfwMXVhe2DWXl0T/G8PRPQb6KHfV7NyTip0eHQnKlsDps0a6cEkCwWYCHr6KZ1i+PQs4
KmNc3MQ6HqBBniaGXucaMUKAOiRoxGPE6PvgEcCpKgzuFaCelfWFecklOh32QjD8pJr+rZX60QzB
C7uNrA4zO+oUrVCY2o9IP+wUPnnkYAaS2vSAqMy6efXHFBp75ngW5k+Yb+FIz9ZFulwlhtrgxBqg
PqpgUy/m9XDkaurynW62EtidOPIzExtPFJnvMmdv6/KOgDRU61wuG4f1uWHSu0R5R8wVPOZ4QBYM
9cyiEVD9MZKwL3JEa04ye9sw82DDWxqOcsAxZpqW5CSMzTomny6S5XF5yO9mG2yXxmALVVqD+++h
1sxwr6Focyrg/mXK4ZtpZ9Sg765TMVomzHgOq+zCKLJfm9419uzsVOsBC8mprjEskO6hBKwE7VWO
1jEvShe7lcNdELY7MM20Alq38aaBWMk+r+hqlYtBhExE2zFow0u0TZ4j2kPmoRVsP9rKsS5WSU5N
g2ItcKq72jWWYF0KM+6n0mcBlTOPD8l+1irtmAfxu633OH2X4M5YW+xipQEfj1WOGtuPqG3/Mtuh
gi4sgMAF8YYTlYWGA2kDcj01wJE1XnPMQ1TaetjEG49+3yqiaCtM+VuFzmuijA2/HK05891dQIiq
n+Wk7tWsZ3GRvmfKHU5z6z4gwLOxr8Ebla4HYt3mXep6iQ8RBaBX889b1peTW3F54mS0Aluu6nQE
VwGNA58KbnnXbej/ovqHgdItzRaA0hja+y7HupZqlQVzwamYKeJwjSCQfk+wtxZPjcqRSEbpcN93
VbuLUuOpqVL7UhCpAOIGISy8bMFIiB3jPbr8C2hr8zkI2bwONgDkrrG+YFLph7LBXT7OoXeZFxn2
QPNg98Y+qwLzZKPSSfga5wrlydri3yeuZWr3E/cmsuT8BShhvq1h/uJIC6+ihvw4pzM/mgqertF8
CU97C5OesgYCoCxJYk4Yjc2qHre1iX8jaRFFMrcAMt25QPJjqML0zE1vt8RotiS1wrRHZnuMEgD8
xDaXO9p90LO0jn6dywG+8qhtlWsv8DbzLNCEsGltV1Bj6KQd/cBHiPisZU3uxDGQyFxGvhwDHK8p
Tw+wXwyA1lVnfrKKszhd8LP5Vs+uqq6sZ+XCZCNn1Y8NLdlMlD9vqfiI7HF8Z3SvkSrgixL5mcr6
+tgWqCUsw3jBFPBYU1de5zQ+2vQOd4Dx79j89FtKtWfU8iS5GeiwyobvqJqc7SxRAwDmBponnYZX
S7IDaC69WRJZjZ1iAr+6doTU6UUzE1W0xjw2mM0PmKqf4/Tat6O8tInT+tTuVU2E+ZiLy4SIQbdZ
X9oivECPaE42RC5d1sitSwn0g8YgHuOL47J8tDPvpAvtPRhR7dFkMkvUF0OC9zx1hKOX7gBdcVpC
r6Fb1qI+OzKAiwgvDti6d6xCceg1+hZ0yN3GIP98NaTmaRzb9MqmdV1rwXsFWR09zmaWsPQG6FSr
3tPQOceo5eCweb3HtIJUvHtn7lG4x+H7MAT52ZtuJBOG6EiWYBSHSRN5nX6SeoZvqRbnrBb1h9jN
fAskFjqvM2YBOD56/44B/jDFmbklk/6nEJq9c+JTT8pVYbHIaV1z1dmStXrR/RGvgqclZsrUo/Mt
JJKduEP5y48POIRRn3OYq3gng2GdmupjcC0ajDIAdBZ+GO70zN25a2jG90TvwpnrQKKZLeFvBsGy
wOzglxo9BtehqbSLYmtYjOkI41oeMjVxYiHqFe78KPXSu+aj4YNLdLjAJ0C8LcN8gCVEPlG1hIVC
xATXCoFvdsg7d9FGxO9RF5pXB4FTpUUA25Q+7fGuQSgxh5eqxZQZW8BlikXn6OrjwU0A7xZuPuzZ
Sfy0goE+AhEw1Yku/RRzjx41D2wAgSYBitwP/KDx4OeN056doNuaMd8u4QMXqzO63dzZCWpfDwlN
Uk17LQ90bJ0mCxObmo9HmfA1Ye6KLtlWxiNqdxQkaGBXaZ1+IRRnQ695RMzl3lXZ6WOkkKmaHDJ+
JMmk7ZUAGThCADQc1e1cz/4xbMUYk2jsnVN756KNHfLryAoeieseJXEPTDNPodlW7zGavNSrFU1A
ViIC8O4NTcMLfxg1TA5tCw5mJpNpVCgKmcT6Me/zKi8WclUa/ZFyBLskQaQ0OzB7R9y4w9DsHHR3
tWndVWPzIkKygvsqukkLbWIaWiyc0ey2zji8upD2iR3vhpB9Ck0QuRZ6M2K3ioYtWmnsvYU6Nx36
FUM2hG/LPwXBzQ9nXO0MdvzQ63uyLGlVxpG0YK82NvQzyDiT0zC1sHei8g4oZABkYZdONiYXPJs4
3b/J7vJgGZYnnhNz+09BZgEZP324ifQHXXPOFfZErHO+wmDkO3OLLiY+Wops64FTcl8iL2ugtPvh
hJAS3kzro0Me19ns7f9ZZokBVMeafTgHsd94FBWVA8TaBlMu0d/iSG0d1NJp/F5oD1WAMKWMGwII
jScvkMP+/2e8Tk9T9fvvf3yXXdGq6eE3hBT+v+W12v/XjFf4K5//Ff/X/ld9/4YlY+nP//M3/4+w
V937lzSkx/DGQoxiu97/DHvV7X85pjAtz7aEoyNUISCWpIs2+vc/LPtfhmN7uiNsuHKGtP9X2Ktl
/MuWrjQd/jxPCNPT/1/CXg3d4q9FaTmFZXH4+fc/HEN3bAzujom8Q0jLsg1+/fvzgbug+fc/9H86
xpSNhsR2Z5INdxP5XxB31S0O62d9CIt9UNRvoVnP21p2waHKMlgDw/DQK0aQIrC32DjpM5rGIxeg
hvxYGvk+5NWNZpTGM8qKNsIfyPhKcb+wULPghNWenTyg1q5XmYefilWyuJZD/DtDaIpoqx6GRQAc
m+Z4jAx1jcCFMH4pXxyZfiuPmkuS3tqXV72d7MdMqa+66kHRTKl5SAHANWn/2JShzpwO+LssFJPh
qH+xGIQioB9zKjp8F1iw70d659OcQCFYzLnnCivvelLkhiaif5SRg4E0iUnFhnhKFDorwUk6RzUp
z6IZOmBGYheYFid6cbYpXvw7pjFC0LG0z0oPQ/Y5ucVXtJtr2w3Q3+qCUAgwu94YfdqV+Vum4Sts
jP4VQyzSE4ljN/1TfXVJZ45X14KW4M60GFTIRyqYz9zNDXbLIdv2ZC+0rtlpGeqaNFf5NS/vYxeN
/xiK51wcbI2iLiuLZE/y1Vq4pXWfFlnLoI3DvY+ZxxkR2v9FP4izxOQjAY9jAK9OmviZiSpVies9
5R4nZeniUZX6TZblvMoFCB0oQHtHn9uDhWqEqJfUN8r0p4yDYcOSJDsLOlp3mAbarD7AkQe9AeE9
mO/Rh0eBOdXJAj8Op1vqMCGwFGPboBjkBp5yuh6rvOLacV0Iuh7ViYvKHdLwyaBlmEuD+UjzHQxm
uy6KSYAd6Mh8rWMIXZrZ+YRXoVFKdDIw5oZbQo79nq1Fx9KwTgGdPeg1umsdcoljcq7mvQTSO4gn
bZTRiehKDy1WQQQrsrQN6/djkpEjE9K6NWNlXC1z7PwW0eBoOnJLF7sgpFM08Y7OfKdog61pZsne
HP+bsvNYjlzZruivKDTHU8IDCkmD8lUsx6LnBEEL700m8PVa6KeQ9KQImcm93c3uYhEFZJ48Z++1
kU5RDY87/Ivtnnbn2kw4cJaVijbDgLHZn8dpaIgLGiH1dIksEK9t94v0Y4Bjz6pfli0YKWz565Yj
DQPisDiWHZ4QmMAk+vSpd9WJzuDB7g+Og9EhmA12qAPxohUfZghlJ4iD8S4KtJKmSXW1zEieoQ35
1t4hBBfLU1uv/3RMYSJnGJIwyXGNmEnk7cnF8lnV5k4EOK/KsP+Ixgzkfmq8Oe7AmAD/KYAhglRG
uqMVQhD2aUSGJhWoO3PFmLBWJjIIVctHuD7appPGS1SBgm4mWgNjFToLOUsITWU/eTl66qxVoJYi
ATHM9/He6tMLeL8Pa0AeBCIRRdTgvEMnZLVpz2Po7sc6/TETjzYx7IhDmCuwyfWnHTQhrsdr0eHo
6NHmKpukEZvGGUNjKvmGaV+M4r8Nx+SDOcNh4ni+MTFu7W3hPfexua/aqnq2epceg9ni1MrY8fsW
qVqoyKTEreLJAmNjSdJP7mqzouCtMYd94QbTt51PNzC2+adeZD9OQu02xPVNV327rp3imZAwWgUh
DPEoaPcWjO6Vz0lvGRc54QHxF9AdmucP1Sy2H/sKnGcAjBLQXIobep2GdEAmzAAbj5hKonKI8VU+
7V+Hpsg4uUcmt3g0A/qJo0YkUCapxWLVYQmXa8V0hT4tJ/vabO8d8uII6tB/MIY+9zaZjox1y4NT
dgdSXhBuvZqNVtPe0RUqz1HxzWh897+q52zSzKaS0p/XhMQjAo2hBiru6VvW54IQN15t7USIscsp
nTUxHFT4lJe0OIdN2h1FmZ1K9EK70RtOSQXRbKS/DjiqfIrq+L5hWoZ+NLl4JGn23YgLfnxw6fmJ
YCp2aTbs8ibdpY33bdEJX4VB92pItfN05yHxdWTk50kyEwqagrK2n5guoQ5BzroamvjmBLe6khZ2
gcJa1PRayc20UV9HzaMwIUYOpJwcs5DatBOxsdIlegmCcMPuj8a/PLC3LY2yWjHxAmRsCwZ2JDsD
0QzowyzGmt612ROWjJovGLETjwa2bxoW08it50Z82rr+QY8dMRhdfZoGG5M1Y1sIvQVRwpi4nSMq
e3Pnd/ENIQ1sqNocZ5D4Zs8DWm2yKT5oAiwwCP9dhgSCkVtC54vbF3GfYjHWX6weAULRdNNSK/SP
dvQ+YkZDhVWHK63utJU086+2qWM2O0RnghnGpvcbwN9VlNKTgoQ0ec0y7JnjyVRnrizJovWj+jpU
sA5myGqu5GckYVkopc9t6f4KPMe6s3LrKunhDRGCKK2d3VXJ9BPNBjyRfpt6TrWatSxVZrwcclXM
QfAvlcaZEY9wYmMSzjwcN53/Xar4k4Mt5BSCBKsCiWraBR/uVJPaBRySjNd4jSziDDKW2BoNGYxf
NS+a5e6VsFHWvZHR++10WXWanFNccolo/TBHT9u3pKQnabm2xCjBjhfX1f0gagNrDjf4UAsCYKwG
vDFIW9uh6ZBHYNsrh0aQDeG2Q4rHqKg9aE5HhTQc6H3O8y9GLrByMo+5dp4fDAMImzN+cX5C9Avi
yXP7cV8H2o+wIlJkzGNS1+lD6xkUIRD6tSxnbo1DTmf2fcQ20STov5UzLINAe5pIxSW1iB72NG4a
4vmASyAI4IDgLwy4h+kYF5thQmk3CUloK8NiWiXBMUkQH04j76lkAG839TNX4tL7MFlSaX0VPcJ5
3cyeC+lVO9ODDGLkwGX9saQFZ5s/iqgaXpJmYl+MO0Xukg4wZpgxXM3c96vp4zS6/dCImu6xhBBk
BsxmHU7MI0rMoLiaojoHsy4tdsjEmbU8ZSSmhxqeL6egV4YO8LZ1rCN9gKJV555GUMGoYqoJl1ZD
RXhWlz4FER1XDRvi1qPBl7XNb1eh+mkLONrUWITJoexG5TQ6bbodGk5mJsGRXoeWWLORw2adj6lM
cFk9FqUut529VAaN3HrT2OZLl/TdQWKcHpoyOZhY6Ra2Ye4pq7bgQQDBwnxfirZ8F4WxxjRKHLje
/ESY0jaO+JFmiF5tHBGopKZxyGEhVsos7yR93Tt2wGYTFN17Nv9tQtK/0K+SWoVpaQJ7Q0Gm4BzU
AYpnp0lI5FL6PCxk7FTM9J2GY3ZQEKCpKlfskCFB40k/3Sgi/zyv383J25m+Og1zc31oQnyNApp3
QVqHVI8Nj51daZ+1bd9aUsKZATmPXqQAluv6tIzsGCWj6L6DofxOcpARpc4C2LT1k1XjvBknGOk5
iSUonrtXLHvxtkySvecpjDLJQ3BsSZnetegRtMn4TT2suRoUhqjkxjWDe88Rq6mC9UGI1tnBs7al
MYkABohnEDIB91ZkPicHZ8j2QmGHtgzaqXKwSM2y7gY7uSKg5lRfMAKNThLeMvaU/NOHf0UEhlqL
Ivntu1XYIhGDQFBOxKY1FEiZjpmk1Jlg+Ll9bSr/YlJwwz0bAWqHH77wEDFq032ROleQWRsnBSrI
KhoHyLCqhty3OtFJikFPy2zJJVahplMc+jSnmDvrVndvc8KuTP8rQ91I5OunpOlWC20vYgc4oTMt
pU70pY13J2jNbwRbs0XD/5winIGDfQib3FzYIa58J42e03a61+rpFDECW3pM2XCi3Qlj5qO6frwZ
o+6CiAcAMc6QGakP48bJad6LUSJSnp6qHGASyXDlnJtQFVuzrMoFiv90SaWORDyp7rzgI+TtRbKF
LemsrbmhhaUIb3Vsbof4sfDRxUk/2Ce+O99owT1hLO9wzA0srh99gY2rjh9dC8MYrcAFtRCDljbi
w8zFO6vk/VjWzHgAB3NcoDYKHHsvOu+9d9v4IIL3IjHVHblFOVN7m92p8T9BoYCLsbCmU/4QGE+S
T+2Xy8EibUuigyribhVzgF0MVkTelJn8dpM6ZrKQ2zHdSktDX1KxEnAwuwn2+XUS6AfSrDhaCrHX
MmREtpF80jdkGiVC6JNU3kofPzIdVC9GDqyr6R0Ny2GVk36J69LYoclB2EcXrGp4ZQlwbUn3nCag
6d5FJa7Lun+SeUrlxYwjZ2AGZ8t11sFjM3bnKm4xYzhWSQ/rEip20cT1bsjvt5BJ4a1V58JljSJH
Bc/kg8m+6Y05mTwNtwHrxFmOmBEQbM+iqWKOIrPPQYBgnEEu6ScmS5s5JOCe2+k5TdtrNHafpoqI
TRncx3KK6rvQ8J+aESpFF/aAt4IS1zZox0XHkRjL1rYNwL1YqlfELS7KpD5r1gjXRyJ+ApPnnIk8
Q9AgX6bUmTA6sJGkjX8a1XlEhkAmDGTkLNLpqGKEqpEv71rT3pYTFYzZIpbTLaI4hryIdrIxgyXe
DWJcfYwMZIn9FEZoIdnzi0M+YcRIT82kqW3TVJKoBlLEij/FKwrERYaA1pma+1iPlrFTNoz95Daq
dHsrXJ5z5HZ3XYFh0FRYN4lL+8XeDfb9jKwq2Uizmh31EaarDFkP6z7vDMhlcPIIt2ZqBSZWIWQr
7H4/ijjfVULvVrP7hJQfaMRPVoeHdkppVKdAP5VQ2jEwsKgYCYCgAqEGPX+q77q52T31KLLXJk12
gRm+BS4J3jpzaDV1HbBi/5uOKXhLrEqJxtaK+Sta2PR8dQWRQ+iKgW/0Ij1OJ33CXlu4zIt5pqsF
kM9Ps2ED6mc9vbSsd2NE2hHRtuEMXVwbG1cnhNV5uFa9avCU+prjFgnkSUVIs4f6ZAGaotvAeuBG
xznEFGdhN8ZmXvL9tNllIl11HVwdSy9+AyCS84fHEGqkVEMkmMKaTyPG4Lk2/pYZME4nIn2zRLuc
kj4BjglRipG8uwkgukpVHzrpb64qxx2gFOTH+GNozgwrQq33ek2TkqwTa6VNuCFsIzpFebdGiYyc
aUTq6b4XltssyzmjVTo0cAdsUWtsPYQ8kgS+dr0Ju5Bov8MIhwvB9dTBHIV41z2DvQrJMk4P3H1Y
ArxivMMCcGCLRcmj7vyJ6RiKcQmGyH8YWLiMtKNhI7w9ArKTy95D6GDwKxrzXs85PdeqfOV8uCP7
BOo3HCaOfaFA4ftYpClHBeUUnLDrVwfoNCUEDaLOHnEGWsFZTdV3TxLVNEhrgVoMUkTcHrkKjOq1
Y5/M2loVs8+6jw655BviMqv1IL5gGqMJ5d8UNV4BEsK+mOxHWw7FVMjNeFBJfvAG7SXL6XQQaXBy
dRbZ1s8Ola2eB+JJfIQWaPORRSnNfOmb+yFF9sdKF63aQnGHe9xhDGUWLN+vvOdkPqtICoFxVsUE
Rw+a2n4anVWVDoTAp96m1HDZQvwJN5P6VL0nT9Vcnxb1cNfgAxyQzjqxwECsUoIDXEC+npzYI1Nv
XXdMJYfhy3HoQxQD9xv99Y07ugam6Lmwi97dQMEv9yTpuJWzMRhhQk/7tRwSGSOKp1mXssUc+hhm
brUj+yU1pv2kMXCVmYmDv8NkbduHDiH+utUzzkD1fdUIkGU2vnvlMfwIYVMGkqF+H6TWIYO7Npk6
VH1abwMXmW2Nj1GX+sYPgOJU1RSiakJho0qyGKnYq9UxVN2slSGEGRYzRelkLBN21C3IShuKh9kt
SDNgc3AZ1Kni15u+xID9Aah9emOQsLbsr1rDl9QlHAIckbMnpjFq0mRap0Pw6JkNrEDG6mYU3XI/
nTYOipM92suloRwdkRzWm66ugqXpbgJSOhc91wF+MxbEFo9ncKSR5NNqiaG00ShFxo1FGp4yrrHa
o7kXr1HuAGBDPB5UzV5oHENxE3rkroNGQnHwMercS0b2rI82zPNpohPDu0x0/4UjGMV3TrgUxhGj
J01Ko1VlRKhhRdpCbtCyY2oPSzeooTUO2rNuAEPXdGtbED/KzPIIyOi71p3hXPQ/vWwpqpzkwcTc
CfgWqgSP+hztA4+GuB7uwY4RYPiQOBfg8xmQGjEuqUZsu9j45M3hXJUfISCFuuMMYcbeU9/yEzfI
oBeRlb0KyU9c5NVHi4YA//4DAdX2tvYPDGKHpWBdXuaCZqNdaN/FgEqkz25gmq31VOFD0fzgnE9R
vMGeoQjyvHp1020Gp3iLQ/c7xgkUTxkRKd0wl2O0LCVzPZehNieK9kLnl9OTbDHMUmUxv6F7OwcV
AO/GpN17QFVmXApirkbIX4c9xOcQ5YT5zkycLfwvvIkD/k0GwrQM+WZh1FU4/IuNxh2y8kwE0R0R
QWbBxssG7C2p8B9p6r963D3Qbcf3rjZfuG+5ILmLeWGCfWmhEptG/VAEIfp9v33tKepcukvLEOd2
SkWnCm7GsmIVEMabCCPs0UrZqLXEOzq8NGdYNYUvFic7I7pxAp243TlntiC1CwuxFHU1wt7sEvic
3xPBhjsiVa26cuYBlUtvbOVKOrYOLSXCeJ70H+2w5fhQ0QtBJhFN9bDWG/u1DIuXIsC0U1FQegkW
5SY03wyN4oNymliYYXxrau3se/WlNGoyTPojZrwzRxwoVvN96neJwN+AnV1QhlUt+WL+L1Qcci06
4pndvN9LC+0bPWsgPqC/RxCdq0Rmx74Kg7U07C+ZwD/TxLi20RuA9KoZrwmbRIJHYYDN1X0KBgXN
tDI4oiAZMGAeYvgBhPTnP4lTenz3wQBpQh86jn+yuQOD1vY7aND/NNaLVvHCyUAJp+j+hC5tT0tG
mKFjbhiw7a7CboJ6A/aCKVeaG4Kadoh5iiYOwD7EWYxqJUnnrHXyzo+xWcCbNFd5Yby6o/nQEX0Z
zt434vcYpfY+5FKPBAQt20oHm780C6oH984uSfrsgCiaQeWxOFZ3Nfs5BO3uMXZhyI40fPBBJKsB
EfPsMPUFIcm1h83Ga35FUl/pRvIzDNS2ZYeyraSWKDz1pRqXFrTn43gEmZx4xWct+PGC3iaYyb6A
6CbDp2Ek37U+5IbkIdYQi3DaJ2I5veJkvidZfstciaS0Mpy9RdyMSzMPcP3PPHKsHHVld1x8Ai7F
QLBIZoAr8DCxEh2nNxrWXjC2EIQALBQa3vd6Vp54CORpzdfM4uGruN5inY0uyUUD6kSzcned498b
ZYaUFL8DTQzt2fd5yidWs8nlw6oKiMO6iI9j2BxxYE0Ld6KEJxdynbnt85SoG2LN7zjx4VWiAktb
5lYVmnPoIDFa/+hhqvRDS0Bg4nLdpI0fFnqfO1g/fQmbJ+XJTsuUV8wH1uvxjDCOWMVm+DZ9Y921
1KSj0XxE5oumRD0fPD8cJ7+bjPJFJwJ3QbPnQ6bEwmgGFg6PylUSQD2j/xvjp/Lkwqg0Bw8XAn6r
iO/7NEFj5cdbL8XNnnZ4+2M4nlbaLHxZvCUVP60bid+5dWDRMF0kYBhobVqMEXCOch4NyAZs/A8B
dm5JePctIDYPe+5bS+1UJEwxCNXuuX85yzE0W5M6kS+LzvuG3VpdkadVUBKTr2BCHMaRjRVd/ZSl
onNZdR9BxoDP4qoDpAStaPUbp+WitYrU+pDxv153j3ZwE1Qxi7HjTu3ojGCwQc0UD7/g5FgLIiL/
fMc+OhGTnorETdr+EcgTvhaO8aPUowMe9vcaeU3aM5ZnG6ZlXkOwyYO30QeN5dbIWgDxA0+7ZH5P
9zhiVaWgxJA028Az79PLpp3l0Kas2DcWkHnbpRbT3h6t3WQnTLBaO90QrgCxB30gmN47TfBBUyvf
nAzAdxzOgX/ZcWrezZkloVwU7BINSxwb3KcdUX2uau50kjXsyfwWTJTpAmKpTFRwkJ7ebWzNwfUH
eI0O5r2w2OWMFpxNA/qViA6U1QGuQW8qHzSRfIRRePFMJ1l1I/uk/seR74anGNaNVTyVPR9wa+e/
uckvCA2ZwU4cw0V2AjWEI77iQxsHiQBt+On8+aGQbKhwPnEUJB+dc+WjJban00HrNpBFJjPa0cl8
YRR+/evzYwIz5+xRuyEzg7r4zgDsMnYib5S8tSel2KOGQBHjpGOq5q5WLWVRm94nYGnC+AephbkK
IuNq1vHnWKUHrXfJE8zeSsQ4eBv5nqrocTUv+rkh4bkMklutRDxXqZXtU/d0EVfZJ9irDudDsvZR
JuEFmS7S6BjDS6BlZx/a3Lxz9ZRXxjl2nEubgCxIuLRjhjmbu5AFbP6wmIQuGGu/iUp7HXXLXA0F
0ikDJ7ULGZFCG7egFB4QgIbkHKJpaiiCsCK5rz3E33OiBmTSI1gVEOCs1iOzBlgZ8YGgkLPM7O2Q
Ybt1+TjgnJSraIASpPwI6hWbv0/Sa50Iek/2A1kuWHArhmsZnzsZvu8S3A0lsQk5cb4b9FrtGRas
eHjeaskYqyFMHGh8iYI4WpUTP1sE/G1p6PmNnJ+BHizFpvtIJPxd1/IklQCM1qkmPjA64JzAargJ
Mq4zsro1nZmHqEXJmrBiVQhcoUIHh16EH13Gn3APZ5P5yaGZw3wKXM4ZI2ooh84Vv4gd+8sIfKa7
LSu8PnJxisD/yeTjoKXLP48rU2t4Lm7Rr9w2f/AZoc6xXwBx7zvCscEskB1ttu2OAb22mQRctoHO
OR2ohT35Og1MRmBSat9lxvOiLOzokmilYOShJ35rO+mKND+fyCfdB+DawoQOojLd+292HNJ3MKOX
egLuyukMpg2U4wAaadV727G/lgWrfBiET3mg7pFwf4s0eIi7+uoZJRrnaEYX8ubRNk3rAqNXXPLz
Wy5H5FQLPxwTtR/C6i+9jDVkv9pH0lYbVwDaaIdu746BTbFRcW7yrGcMPsQHOGGKfLlS7J6AQetg
+OqBvwnmDpvCG18Uxkot3ouaGRq7JKepxEQVHN8HHVkCM4ylAfONpHfXaMmjOzA8JZ7AKLQvOhU7
krsukkNLF8Nkmcz6WAWrfAyurU+NbTjDRlHdruz4Ygy05HMrupsG/xQ3/tEdgstUeXeYPUiNUmfc
ocskNt7AV9FK0SBHFsYde9i6yQmQ8m0Sk0UHCuQt87Q5isdeUqO+9VColpH/7NVUdeSQLUSLqs4Y
eYojDo1ucfMyPCBAi3Z640zYBDo+Y87MWI05MGIu3eI0ove+wKSbb/wcttnYmmdaV58Nc6mVZScP
SLyATrS0JAg2eNehr3bVRTcaAs1s5qFax2KkR319MHSz3pI2DFerA5zwLDnfLwCEXqaGhxHx8IdZ
DTtM56gAreyqJE7wSNDusFx8B3M2QGL03kpHSazrxlXH0upRstjcpjwHVPsuSSY+sVF9pDnAO1jQ
u3bcNYQx0rDsltgFCAfxkgfm1q9NiEE+Q1Kyc9r4ho7gSEbnsc1zFsp2hBbXogvv2fXnNVc4A4tv
7DxWaBdKUi5oTagBUZt8bRqyy+KUs2NbfyqfYmWiD7LCWrfOg6xbdzmz+CzGQajMgEGlQ9qz8SQ8
yyRBVnAgR0K36vRN3Y4SsNEuM1nx6gg8hwVFCBaOuNghjkUwW+g11C0hTK+aaJrVZEsUoXgvoAgv
hsJhNjHbVoI5crTUPlqsd/TnzFkywdfTEGdxpPatb70kCR18rC8c6EP+GHEb98pTnLVAD42s2AjO
D5YP8cGCrs/OC74DWF28NAJzMzqO3HMWDzVCldO8mlYu9Ciz7M+jj2EwLjyeACAoVk4I/RBmDRjU
31jO5W7A5Kq2CjA5yJiKpCk2OX0XILDwAF0WQ7OFsYIXlc6uhXqRHSQtGxQ86jkeodZFAu181OXL
/7/o7vwxdD/1P/3Dl/rHr7IaG1ah7l/+6W9+d3rYPP7Xv/A3f7/9lz9fDn/K1Uf38Te/WaPa7Mb7
/mcWwLV99tfX/re/+X/94t/9/HmV/0VO5/u6hTT/f9LU3ZVtOZT/WUb37//or1o6Q/+L61um7zNG
tFzLEbyc/Gm7f/57Q/xFkKEgfNN2+C6Wbf6Hls78i0EXx3U9G7Gd7vru3/9dW8L/QGb319fja8Jz
EdWb1v9HS6e7/11L57mOYbJ3eLykRXn1t1q6bqg8xuDzSTn3fkzH9VEzt+d+FNVTb9wTb1B/I6iX
C98/WXHVMG9Ecx16qdjKDLCQ5dJcZxVS4Bk2QhvclajbE5bcuQiEdhwXcbttm+kzt5zs2bWOiUix
VwbZvnbP0qCIK8qTTcz8e85saGAWtTDauiR9M+oXG8dSSx1lEME6c2tLvNgsA8dEMmR38bVzgYhi
oguL6oC/bkhzrWVNtCtaKHkWfd/zn/9A3cpZ5NJtG2njRvGwctAnO6VlcdWG4+hfBTo/0Akcx3Tf
uBeTIPyuZsBiRBh3kFMTsujJtUPPMZvGO00HGalH0QUtE8z4vrx088g2Kd+MIX0qHVq6zMIJavKZ
4TqzYsrFwx67HSNwLAiKgGzml8ldimvVKAf/YugD3qLG2lS4DffeTJBH8M6Kr6p9KJOQdxu45Jmu
J5Rb3SDjfdgFLt2ccMLYNeMyJ+tHVe1a9yHpeYNgmOcR+TqZ6Wtb4iPj8iG/TUFILt2OVCs9jJ+l
VhI7KoOEvmFN2ivxYLEjm7VDhcJ85U7rs005VM9t75xSgj1ChFQ7rJyUGaB9J8M7jhopQYlCLUHj
3bSZ7I86UwPIQGrtOMTKGm5nL70sRhXC2ZggbyBrghkuIhA4ZonW92uvTJeTOU/cc7MhQjkBgFQ3
K4vB0kJYJbQfjk2VLB/M9sFwIdLT+oUGqnfvrKeI5801OlCmES6G+TK4N3vrFVpuhHkEOZTCqZDl
t6CHyoJtZKG51pMlCwibVq0vWtjwQYMvUY9sSWPYJaGjkluzQiYTpDWIunE5uvIeZUutzb3aYOdD
g5rHpZURYSxmJ8zVJmUfLtBd2IN2bK0MU4G/jyl267R+L0L1kMb5IYmLPZktVw0lEVt0UzcXn2i0
CPm+FsvZlzfnS+1Kl/jXcjh7jYd0vjjomrkubevCTGmVZY9C1Nv8frKLw8A8CFzVWoTTygJLmE2I
z+m8DNkxEiRdGRxy28dg+GzGehVa3daQ4bp3XiNR32E+Z4vxdiMOJxNlqwiTo8ncsmG2gsfgJJvo
NkTFyevqi4ArhNV6O/rpi62KNSxnAOrGt1fIDYm8JLf6hzjhQZbjJig79BiEmsD4CAPQAJNxFwY5
SM3gQMW7T6Nqn0HHF4F6ollzsAERh6mBb3vYCOYlVat2U+PtSzPZZireWkNy7PiZHIOWmOD7Qcob
oneVk6Wp7E3Bx+D4YjvSTAE9s/NT4uPxiMUxUHnU8fwRCSebvhfXQUIuqZkfthXWB/BGjEyc5pn6
deM59oZvusMnOJfS51qXRy9WyAHsTW7YF12L70eLrC3CHz3jrTfGjZnB8YEp1jBmmf+Pj3CTYZxH
hbo1HF49ij+AitNiDKBE5JwEwEa6KwP/3ABB30Ap4xmCYfXEoa7ZRrG14GDo0olH6qBdYBHV8OEC
299rMtiG8bgn9Bi4/ixHCDcyKneb+XJg8Vn1mYsbGctsal+dQ5XhTY6LUyr4MMbojACp1bn33GE9
f7MyPM3MM0uV675N9kn6TuuHT1a/w5T1Or9LqJwPEwrdyLJgZ5ANOUFOEzGb7l6r/R8bkjTt562v
ciJv9jXOW5/edaTcvfk5YBhIpvTgFvlL6rsPNEhXMQmgnE2ooNCSoD8G2vQcSwe81LQzOdAMSDvy
5OjpvKMu35c5hqsc3znkUyt3jhpAoE5rtlbCiXWqaTpgLeiYf9s83jRi58tkVCWcTxIooZjktIsG
H+INSFkMw6nlHOtpn/GlzozvqVnf5lt5vuao+1YSNrJ1U4yVbRmtKdSSYlMLOmPRg44DzPSaLXok
IqaqC1M/6l7vXJX5KRqC3WRdLCs4TFp0H0KzjjCXche1FgGJ+XWM03u8jBc0zER6w6kGj+WOn2XB
+jcRvqttHdCWoRdsGSftrUFbh8W4yimrhzkoBw8P/JT5j906XwcItEzgbiYe7k6N294gKMHA12ut
hwMKxwVv9VSzWPAstzGk9spYO95EWjYD9XB6GZW5mhfi+fd/QkvZrbUG9qFw9mWYrUqex3CyNgUS
RzbUzWgc/QkGGzZON0FGzZf11CIgQ/Loi5ORalviX65NIB9CxYUBLYA52SicY5s5R5XYsA3yvW1y
gGqXBshah3gSTfjbtFZfnkcybjuzB4xLpIfPZpKf/LRiRhE1N5AkCtFNhPK2xdEz31TRyACEXJ6I
vJOs9A9B6hz9FpcY1wtrFh57ym1asLpbbweTdTr1DhbZpfT+PnWNA7xy/JMmHMLKWDe52Fn1Anp5
KUdt7Yf5NSB6um3VoyjHk5P3C0/cDd6m5l176aeGwbPqqjfNVdfp7PXGiywtGORkyQS3IrXeND26
L6P02uXVW2gVW4ZEuyKLb1BnEYi21oa17mCRY+aTKjOdJq/eCjU8i9K74Y9ZybImyINbBr3i3Mv3
x1tDK963TvzK9fk4CYf2Jm1t6Xx0MN47Flm4BYoOW05kn/jOLJRYpcWEY0tjdMNQoLXopbXUQLCd
gkmji7tRRM+WAx9JJnZiwBk3InyA9EMz+CATWHmT3NNwkWnCdUxYqD1tmdOdCEvEYB7WTPpUGYVH
d2mx12s81FViBlCL5wBEBxSDuU6baYnIFAtUg3SP9hpJ4SxEGfHdEJmb3tvT6NnEO9snHDKEU8rK
HILaLqwOB5S3KL1xmRlPXJTFfAUMTK4FbbfeVbsBVDIxCSbtMQ6Gi5SiwfEYttPkTWjXGEhpoiTc
kGG7VBBD5z+PwF4PQPLyAJTdeDJNvA2Q6rkL9PanJ7GhzYGGzIAq7hzvGPjfVU8SIJ8CnpP50Vza
bXEYHf9nfjOZV90lcCi8t7G/CKA7UbGriTrEDLZNgv5WjBpTKj99bT4jElNS0kjGemL66bePAGZx
UYOMKbuHLu+ejEi7x0hMM+ILnebCYDGIdH8b09QXklw6F/jVz3x/o6W75gMH+T56CeyrRkInGiJS
uMd7ZC83UppviWd/RgShDCkG8fFgYtmrkOTETOB1PzxiMrYnkueCaFulCvlfsBxpuTSxONA/OuSl
uwv9+uKYDpU4ycE2dMx8Zc/qSvZ4AdFVhE+oPhGfEKPKrcfwC5VacizGZ+IQWchTnJnhWgfh1lKU
9BOU7XB4sOla+k547HTEThMczHgDpwpYsf2ix8ONtg8dx28tshnE8eGLu4paRLdx8Sb2MSq7Y99S
1xwNlOBndlkmJofWMC9kpTKA3JFOcJzFZ2WGV4VQPZr/16TojjyN9FHUoSZ2AYyMsZwXiAlRoszV
XusseKodE4xi3fSEgfIATYhY/QqbO5HbzP2gTdDSnjx5EPQhB/CAXp29ag7iCjw3wG1JFwtvNCPt
Ul/UJsSb1DumjMA0a3jUkcLM13nU/FuRXTo5XArT/XEa9TxaxecYV48QtQY8GTh09G9VvNZdieea
OxFV9UmDXAc48WJocct6FT5XsQvRrloGCQkWPsNX3AC5TO7rCYNCCemVfHhRRsegKLClyz3d2Uct
5iJQ4WuspYTIbjuQv6MBMSBnZzRtTOfqpPlUqfY8amBYLxnKMWcztduAO9LK7Y0ehM+A6uRC4hsw
sEf0EIqtpvgkPMs06pthOW92GD155ZM++gyMNswVVr1L68SHwtY63g5w+8gSmvHlxoaSgWH/PG+E
GK2eAkx+XD853fU9yc0d/0I5b3XroCoQL6mVvo5h+FjJ9iEAo2k7hyYz7uEAvZplfh3s99gajnEd
3qJJkMH0GDnGwfElj0LwbJvhs5EXn6BT1h0AsNifacN9/zB/Qcn+idMHiA7Kz0PYqluQjZisL4n0
jkacXUWSv5rR+FDn1amrxnvULRmY12TwzlwtAIH5Vbf6M5KdG9PDh5FYosL4HUvtCYsp0q/6xTTT
d4ldtYfmXBGPoZr8NAgemTR8nHeu+X3OP4UPr8/W7MP8tmQ5HpzwZ+BkoXXDY53Ieyrem51ylLLy
7fzPCtFDQmNJGYOnbpwjq9vTmPBZSrGlu/+W/St1Z7IcORJd2S+CDHDM25jnkcEIcgMjmUnHPM+f
07/SP9YH1eo2SQuZaaGFFmVVacUkGYDD8fy9e891o4tkEXmt9eGb41PvakiK4SuPSwK7iNgB+FoS
65EV8C+K5lRW9cPu60fgp5fGGKlYA5a5crW6+t7iQMt07VsdahIpL8Lv93ilT34Kj6F564PxKZzi
1OcxHDzno4oOuHo3g+ieiefdBWUEYRBU0j/1pO1us8+BitOvoZabrxietJJo67R30KC1u8COvyE7
XBCoFlK5FqX5wdH5nlbKI4FCpDeXaVEYsfcIHedjuo0Qit/Gvr+WAkx6dxmM4GIKm1+uB5rWPU1b
ebQCIEX5FRlwf9zm3jbWiaf5IZwG/0R/DfqUzid5gvw/N2ZYMVazKm5vTpJc7FLe9IGFhVVKxt0N
+Pylrn5yYR27Ot0aZnf3LesjUcrPEcAm3V75Ts7Nq2sp8IPg0Oo9Kv7u0SOo5M7e7GztecURswxA
b4VCkOQavTqJRnui2jhK5agIeHVCLKZfHI7DPSy8I6DZ9+lDxX6xK7VPnxDBzrklQ3jB4/ZOzvau
CxpInzhbtH2euPd/vn/pnnqkUkI8Km7kdJNHG/SD0100VnY/VqfO/lFC/Tj9KG80T7nULmMgn7gi
HkbanBDQ+C3PfVefbJUXiypvNGovMGZvSWcey4ZU9/T/LpvC8e61VZ2MHv9Q2d0UPkEPWvgUn+SE
JOHzqjaMKDy9HKs+pi+V/nhRTOWhKqQP1P2urvxbnvgXFeFfXHUHXG/WwE5v9SMaq3LX05EUWnq0
0odb4V1aOk59HNzz9MG0km3yMpWmMCDVH2K8H7wkungFi2TX+TQzvHNUv3A4+TxlMFbo9NynG9D7
8kHISm7XN82C/ZqY61hyvINZSYbPqdHIXYzdu2iq1USdj3XrBJvx1Psk/vBEKqF18GNKbeIlRqle
dKuBhLH0IvWZ8IB2KquBHbQ0Tj3jICwfV5mOj47KoNCqu+PYB9YmtFWKKxbftKLUQp5Ks34PO9Qq
PFGN4V3co5ZmH54eUQ3uctS8lndH+X234/gi2u45/fYDOVce0TfIw87T//dH507u6pOB0clML3HO
fcrlUq3MhVN3z9TBjQZnwZbxKfLdh66pl6Gu7w55WLVqL8lCvht6CVyeNaYMT0cnq6c3l6TRMeaK
lM9BxUNVFQvb6JZGkcynp3QUw3NQ21voMV5J1L1i1Lf6t4yJas/9V72Umnepya8h5XmhZ9G3G1Sf
Xa2up7eD3n9rmndM+RboIcDebdMQE1XFeVWi3WJovIccdcHv85h+J9+2P4yIoyidGccuHhbxzNNn
nFY2cwSK3mE3PatmijIwEru0svmc3QMiPwcmBIyZck8d65QK9+CQSx0X+4qlHbLE9T66VH1yKerk
aJT6oqYppQXTGtCe09X17e5iuskrz5pH7ZafRtfRNIr++TNNm3FGJQwqvngGZXnUmLD70WukscNL
D3eb5R3Vfi2UP1VYLAG5rBlW7CMb+mCE2zWb4PdD/kMIO+phsbdrF4Fylp9pnG7y3t7oNBX9comO
bj4VqH1tLGqGZtOOmtoJ032egMhfGwYtz6hdZYN/UMU7AQLrmHpwWjSjJFWAM29U6NDz3TfDoa4W
w970nsQqi7o5MZb6TBpeC5IQWP7dgFxNmS5Dl1umKINbn+3bHnBrEXCU7jrPwjE1oEDArJQR94mC
IzA7cmBRNrN1ZtJfKuEF3dzCDfdO+9skUBRRoETjNOkyD3VV7gPjPKAYnanAwZWa95bFEYcYrx3W
FJKfPOrCibBcn1CHQgi2prtCT0Seqoh80tRY6Tl0tTjdBK21atOM/BjKXoeOUbttVHFO6Z5N347H
b1FL8sq64KQ1TMp54HPyGHpfvXRqugvylw7guIRJ3pcLh5xlg7aTlX/4xluvcqz359N1LoqrIf19
UgZrrZRLvaOdxaozaTdOV6uGfEl08W5CcyR2efA0d8VbKiILtEu2XtdtGV7PHUnGUVUfEJoSkeK+
TX+TfUoWoASRsGLacIjiCQu84RiH6oHTGcepQVcWlRqsOzRkOYbsKCbpWe826VBQeJ6ma9JZ7lrt
somZMyMaYVnZENcrZRm33SqKvF0PPkhEBzVmM1V2van84oi/yCz+C8QG5acGLM9wHTxC7VNpe+2Q
JcFnbFv90bcPYdTuCLegKdWoCAOT4luEDK5Co9nHjTELVAdFPp34oO+XjciPRLFhWYr+iXPbJ3mu
wpNHNFO6doJeReN8F+XL0MhQxLh/NcT/jKZwttHxm8emeTXzkMyE0L2jcbtXHolGU+5FhZCCimdt
SoAxXkYijZp2k34HgKNuvnlVdwYl89sEKAtJbHV6XOQJ7rCc0bE6ZKDRG0xj+NT/ZKLhP1TxHeAo
EihqBte6yyrckBGu+O4xzmgRafXccS00fLp2UnP7BBuUrPp4crEoziYaOUsrqRfxXQkPNfQ/cRX+
So4IsscSG4POufjhpEjCjjCr+LjGwFTVS9SnPTavoo2egWpWS7P+ALKWHDGvUFyYd1jy6jzHZAjy
2Z5JW4k2iePQV9XVJXrqhYHVBfY7v0TU2PM4h0KmJ+zRRrE0ekdZwX6CiFoT6aXF+hyr7WIQ+JTw
fzLe0FWIpZjjEN/OEYPjhfD4IiRcL/iZ96DqGBaLYph5Oh0Nv/8xUuwIJlmD0Oqj9eBN+S8Yc8jU
jgmoDSeDklLM9ZIOPFJ7YkXkSCoVxOwCfvkMDOVv18lN6SKnSGgojD66gNDg7kGLXJZW/dUZwJqd
bm0wsJxZHENn2sMC+4ie6Z8XL5EYOkNzhu9vLsKduSJcgjZK0rr8DIoyt3qeDXe0Ov4sK4qTVg1/
ahs/rFHka4CRlGY6PUKyf/6wKq1ZPHhMgYuFsEAPWPH4C/fmofSVMys+8FcU+Hkq0kscZde0GLOS
pAbHTvuv6tSj2UbHwDTJtfYKa/bfMiF9BlGQ//0TfP3HMen/xDmqUNX/bIZ6y5L//b/S4N/DSKa/
8q8TVPdfbNUWUENMjeGQazMM/f8TVO63a0D2YYiKuozZ5f+jkThMUE3Tsm3bNQ1N1f4NjUSHbmIT
t+lojs5ftM3/0gTVFM5/xJEYAgaJalsI/w1+R41B7r/FkfgV4gqixAV7ECjeqiE4Dd7vGZkvXfIi
OSQR1CPZRQAUwXdTnu6dwjp6I0N9fWiLtSNB9gTI1CuHhdmPPqfkRCHEKPkQoUlAlDKgejaLalV6
Bpk9UaVxehqfGELs98Bx3W3aP6uCuC7NgXibRBvDMKylL951oiaAThCEPMqfQZgYQPq4nCO43+Gq
LeAsuvmiGiumlJDNi6giXkfjmFKQR+XaEH45zb+Jzt2OeOmWvScCTD7mGcfLLbELg3DfKVepJcoj
DOdKwiuVOS39duqPlnuzT1xvHoBiBHOCB5cz6IrhHMrpLNh5pAhBxxN3VM76ovNtgxYSBGrwuuCT
rJVd1vAsKvUmmQeFvgQaajGTa+zIRlh0d3vtGVfMzry+pIcNgWmpR63GDoWzUNpo8Bt2bYvR4o4o
DpjyIYCvhC8YI6JSXScmaKivr7mSbdLCxd5nhze8Qdsm68ZlZxFg2kNYBOdCOWSROBk36XFkmu2C
jucErAVFga5RU1eKtzPzFvha5TwxlctVQms6Tni9ehZ4FN8bDqoD6w1KrTCaw5DFHM+QGrUDBk0r
5ahRfmsBi+cfLKFXGfemRJxdD6Dbkbp91OKXSVm29fXmGmXt3oNxvAkYHNfI2JnZ0Z3v0ECPPXW7
jat3Es5EOEIGStMldraoRLVidgCIM/ujzye7m4j1hW42B6MsUO1wDAZvob4IpKg3jOtnZEXk87L1
qlUtnGyv9jqek47wC9T3C4GiTkPRvUXFA/9Od+WKiMKQwmkT0OYOe3y1Tkk6vOFYvP/R3dWZRG4c
fdHhqTYRhi8PWhmlF2gotfkjCAtehAbk2gJLn+0P40HXDkquuUeH5uCIIWFV670BG0Rg/itCY48e
+KPzvIraz7l1SXyUHg5FgI+wVmv1BWAVZEmA10wRtr5wTcA7HEhkjzu/UTFLEtUHacEEIB2TcTvk
lOKGVczhUe5ki+9T5wUFiATyd05iD+zOdWPn2bIbaCm2dT+hFmHBaD7S2QJnjV4RyFggL8YlRuAc
oBkagnTiSG7ZhZ3Agt20LwEhGJE5FK6uYDghyXBV6WR7Jtm+KVQGBaPRP0JT0Rh0rDVrhdPmRWA5
03a7ZWco9ada6RM97RGNvtjSVX7kXFlfoW8Cg8VmVhSg8io+PYx2Wv+BspMHKqMyHhi7DB6nZfJj
mqAwGcqgALqm/YQgfYtDMlvjVyFMZd9VFuE/ubGRNlhemVwLdzWUqf7uxYD9xhTBhMvCHvqQGsft
TmVSk7QowRBkinYona8qtOo1g4HJW9FsqxYbVNXFjyoHtRSNsPrzcRs1GpQh3VtlsfgEdMMN59hU
Z7uRGD5MGuE+CLcqsqp5O5EbRy5cn1InYH1763DV0zEI2C8L46UxGh87eRnYmTch48JVju4jTJBF
pkgN0SmgdMts5GAtyg69tTYDSDVbn6YAtvkjR4cbnRKVYMqOOGZqthThKBCcfC77lPvVIttyaxd1
i97eNJgum7hlvlTH6nsgeHY0g5mGHjCKiLG7qXXxRXp2v+m04S2JVKr9GvyQ7w/GotOCvRl6jAeI
im7MsVtETlUvUEAsqOuw9DBIwDFZU/L70SLnFI69eFgKsBpIbILmUKg/4B+NXaKPMfhDAAEeoEMz
Nikak7dxbPVL2sSvWI+OpE1rC83x/1i4jjEowCr34GbAUbBYtbRIRWrH8DQVHFGIbmsRNNcq18TJ
R+1YVkO9cLrEXRokIFwzCDkr2cEdAhDLNq8lYLMhKvqE/fpSBLCvfMYjepIshwlKGrpMYQnzxrxi
w9gNwKV6uXqoQEAeagUJOFOWjSt6Za0U1bdZkjQRwWqa523zGkdUyRIS3NzTsY0Wo/bS68hY2372
9DR8DW2D064ONyYodKcmOSlqjAJDFr9TjccfPYw/7IwWUJ1lDdrcwUl2jJSBdZcSAW5qaXORkg4r
L2C1lMBb9OStSMlYUZR87Tn4owg5JJMxkiD2EmFsXVZ1nfDq0SUt/yEZ31RHz47aiA689NyZipiS
SK3yGXEQPo5mzzAtG+824Zsb1wAw0VZPnP9yF2v+gom3f7KcAERBfNXKyJsBd0efP/TBIrDCD9Ok
fi28SrnA1xkVRz9y1jVW/mh8dIH8ZEqZoyPxmfYtMythQDhG1YMx9UGlU3VqEK3E6glmT/4F6zIb
oCnAjtdWPlDQRZWPFiMyHFckzvubcFyJgnAJ9PjJwxiTA2GCYatzPJ9HTWxs6QbEu976AWSBBY8S
ZTPUEUiysq+3RMyS1puHPjpcixwNnGxVDSwENr+5Ku0ivakCFH0mrP7TtjhB9pgiirH9knaP26QI
oiO+KrAzGp5Dl8bfIiz95pWV5rWbBFEZorkldckJEW/4TDn9Y5xYpoBAD4ahh0dfR9Ki9U831sYv
J9qVcixeFSDkoBm9TQ4Ie1Hrun/B1nPMrSI99zkwnKo2480/f6wSlSul2AoYDvVfAdOC7WbRgv5G
FQCuzPLQVGBNdvduK9094ha55q3/4dZei76m7w7//JdBFL1q6tw+tdQYVXtcK8cDsp+mMuIo/d1r
vXmPajWfK2q8jEyjfAsEOZWAUdVVbekLpC7kptrk3e9cHTB5rPNHRQJ5LwvniyjMXdaJiWWksDTw
IDFURi5ypEEB7AdKqYSxrSSAOZi2XguxqyooaSj4z2NVG1tQxgM67lNrZNnGTABjqA2jnnqUdA5g
s+oM1xduxhC/VRClxDjxc8WuEOiIAHWHuxZu3O0t3WVqzrm3tteh4W2lgV0P9w9LNbszRkKCLVap
Ej8Sdi0AeBjsCiHUOTB6PNv5LA9d3D22+XIEvVwJSdU02o/CemmOdRFouDqktbqHXS3yvIVRgQWJ
TOutkbC+q5gUKMp+UrDRS332SnFwimKZauCsWkLJyQ3UmVH3xkQN5pmB58FublOa5cTchToMAwTp
mYdVG4WtitMYLbEO8UPRMy533WB/dIqnn4IhiU3tr4oWfxUW48ZNRL1KdMysVkCGsv3WpV++g4LD
kcdmEuQboj204MQHB7igGh8IK8A5CoAkj05x022SwlkXBTE37O00mhFreetSeTU+akkXBB/xKH2E
1CEnT52Il/lkw2v9+mgzD+KuwcrtQz6Z1V54FNv5GGNhG8aRnJ8sddcNxfDo/1gFHpQ0mpswg8uM
kKAadRoedmS/swQzo198FxMxCFB67l4gg86HgJS7lnzoPluoZPAGsD7HXUJejEZqGHEey2njNODG
INbj4tB+lAzXa1rzhtUzMSXjM+H3IsqG/Whhw1LIsZFUdBZx/c6sBmtygqV9HkbxKnARbopa32Rt
9WP2PyHoZRN3SkvVPlJpTEaCpCHHLbhYyVccFkxl5HzCyuCTpRlYYtjnA6NBaSWCSNEe0fLQewLw
RXPBh0DWi2vict7wUK4vO7VZa1bNCNYy1lX2sFXc+LhwCBp9DOmhwhsD0ZSGh1i2DEI9RczkcEnI
jQoO0pzQUZh0oeCV3bAx8JSopbsKaQYVKQ7PEmi87b5bffiJ1eYaxghq1BqZOLUiTL1xjVUoWyRF
RH1e1PMKXRw3UVthAFHBPi/Vn4IfUar+yWiKbSP+0KDhQXjRD4cUhQZJYP7sNfZofWYxK1bKYC7z
HDZlv654MIeRSGzZLnpqG9qqYaGt/QYfIlSoqkeM2AoTxpEjIF3tfSP0NjoQKDyf1UbyouTI2O80
Dg2KWytzUHysD1JQzLBqNx6EI5A00KXcgd6gQ21VRMMB5Sb9sWfZ0Bg3xqtdAnzOoCAkeOuawjkG
TC39s2njJy4s5sXsr9vW0h6jiSPUGEauWSXuPgdFt4sQ25vDLR7zb9fzNcSVDmCKHn+O4iThOYD2
kJeYp8denfO2ZDpt5Ve1Gz4JLCQ+yYivSp3cIGpbRB8X79ZAwdVQHbcoC1q0M+Am6llb4bZTJKkn
Tru0o+YcqzpaVGs/NOIrNGEo9OMLg4PkfTLXY8x2TSFeZT9zXo1lTTsCiRogSRba0CIYEfFnXqgv
oSTVKp25UuEj1hFPJQEdSFTipZHRc+InnxMLAkwuyE+SeDOMcNzQrBqWRUZwSJr8cthjsfEYhn0t
1rDufryysNYZaTVlZa2JknU56zLIc1xeXzWXh1AC1Lal95CBSy6NlX/XgKe2vZ/8+oXyhb0A4m5O
pLgK3o+WcbI1FBPqvxezmVjZQRBisg2G9L2vFH3nIp5BxLbxa1O5DpHrI4GEQBQqlrrhiI6jVPiY
IAdTbMgT4FFkhxftBQAgst4JTV96xDkn4BNiC4BMkSIqsgFCQcMmrREFVm+hxAkauh9WdLMkohdC
3itCa68RUrjEZpsp7GyVpja9zVRw4IjhDeeuQol4MjQi0oB8grkpUONa0NY7jPaJSVc0DDt8tAlW
NuoQJHJ9y6kYey7UxF2fkbnGQ1mHL6fI6dnPJkyb380kZpWSZyvSny7qIc+QR4e0o9zXZmIrQsRD
DNMDngbty69PTbCnJckLZuT/u/m950zeEdUl/WCeG+dI3rP81sNPRfCgRBxdg79VAVT9DzNE1ziX
zWXoSeN7tem2eGT91XMOjAIq0kQs614FFJvysyT3zEaODvpDhYcxkGdKJUg7dS85reRWORcwa0hN
nQXdR2jt1PKs1F/xcG4BYft0ZLLsLWwGTsEbACx8RD+6mclnZvEibDaOcloJSSbe02+2sPJc2tLB
G+0Jzvwpa6qeK4yqC+82sGdHzCmp54q5yiQo+eub+Ns5hUqepzR7kxED/XujGQg0aTV3FSiDV+gc
oUk6wXvk/XrKjySkEDBmR+/GtkBP8/bhUZkVcluS5TYu9WEVu5MJ8dvjx6Zc76xAObxTumseLnNI
BsbSrXems+n8l5E+Y/t27CWTRCjk+9Tc6qi9/dQlq1ZD9f0+lSl+uDIPDQpZe+MjyfGx7joR7ezT
MC5NuZ9IYGp3i6cs1/AVMPNsEagFKa6ibqVqq9hArcUeyjt9gy5iDN+C6D3ETdCg9VipzPMUTHKt
/pWQSwkoau52v616KHssoNDALfCrFZZuekbeV6HvGh0JxqZHcWjucM/OHKZ0+J2WZb6G3mvi81VN
EF/NheRSgi4ookhfGz4BkpZEW2RYbTvtOiVNFO+DznPsVBQVexkcDZJQmkNV/wnEGeTbnIgqwjxW
WKAsUpjYYtJ9S2in0XOSyJ3V2H3VpsFi/W6R6wkNoRxge7o44aOnqTQ9zB9AvSsH87lGTBKixGC4
msYmpTKiL4JZ9B07dCwPXvztBZeEGgmvCwbJb7tn7Lf29AOpWKN45SzaFuRSvk2dvQY2QY6rnPSG
5GDhm45OBBdq3tWLBiwWyKiM7ZAyeKRjz1O00JWLJIIsZzACa6IXO8Xcq+mqgm3HDRb4NvZ9+/Ii
pB18zkVGtMfRY79N1g1nh9F+WdFnSNlrrDP516TNoyq/yjAwcLgAwMvTVSz3rvFHM/6EyAw4zzI0
XIdQOpAttqtA2Xjdzm7/JNFJQD+WjXMtoBaW5T1qhuU4Yur3z2wVHTxyoBeOR4AwCvXmXMk7R/OC
tOGS6CwOrg6FimcoW6Py5lbx2epbQYantdMBPSudc0oSCkDzS8Udi5hMKioRbA6JzWsn3LbEGI/I
4CRQqyq7eDYxhE2xkqiRjfbB1yTyrPUXs9mR3cOb3QWz0WTvTcCcdU9G9YJODQ3idqXzGd0C8gCF
VaueOvnmJg/FvvEzVPdk29tY+bTxjSqUeWD6EcL9iOKuhesguWaU7L1zsbNbpT/02gBhSOAL4+gi
2qQEhhb503Whkm2I0cgw1yZvwnuvlF+//+vWe0UAUVuCyuiJkRwunv9U9Ftq3P45BsIwjn/BJcBw
IqDBbK9lfujdQ2afXeVdHajV/xb2VTMuNSgrwIz63MUHAtbBvzJJo0WKROOYgqikb723rUc0nKN4
w88jD11jEOhtSh0wEgFYHir38SWj6yhOXnLqAPKlpy7dC85/ecKcP2ELO6jdhyV5zW3UkG/x1Qp4
J6LAZbgGfNo5C3T2XGU2wGBM4S8cHcJf+548ZsfHK3lApuCW/N2tOZyadK9EK4TipcAAgK2FYIo8
+GqKS2Ltcy6foV2zZG3CHDy6/iF1j25+TPJLVJzqBt3uVW1ucbVxtDWfyEJ6lhza7qIEHzUjjvAn
LJhQt1dDvwz59WnSG5LswxrIJcjWX7n8aNorG82QnGPnhLorCQgZvRXGsyKeLNt2gMPIORq3oc8s
7ZDxEsMJGiR/bXlDhsceA9sTW5Xm75GmGPlXZmLox946ba8SXyzLCRKZsx9B+CrynnK1q+JPAQac
Ddld+IiUc/XpNN8adiaZ/7UYlvJQk1CgDHeMqlSknnlKCPm01pq6oLcBxcjL9mTb06OYj8SHye0Q
nkT0PZFdCTYbbm55xxZgngxUrsn70EYrrpRFHGdDugVKEIKyErQE6fC3k89Gno30nmhbwQza4vxj
iDVtS0yUHPy4jLBgJzv1LEX92vKhwuDDydAmXpo15Aw1Y/h/04ODpt9cZEe68hm0j5KiWUHvHPfP
JiLp52gVP0X/GKu3OFinEX56Tj3IIZh2Q/aBc8N20+mbfPgTMbdOfwz5FiTPGsOZZOHUBFR4xYln
hDZ8JjdetRj6ldsTVevPwj5CTQP36qV3K9bPgjYv0TU0HPdcdTM66OU2D5BU0np0v5r6NuKayPEg
7OzxxvuLK0NOi5PcuStjNxngN4YPZOuoofDLEVD8dBo1D307d/iu8V1nvJ95bw7Fw+mvUXcmkJAT
4plbMGbLob3HCXPfenopJnJnDDt8eEP3nfDKYf1mL959ocomThqVx2kMlALwzL+aXLvoCJJ5DoNc
Awi3sutfkxOrVp/q6K2fEFPpa9yX1b1x3w17mSHeQMxJJtTa0848dBJVjrPx1G02fLXwXcXB9Gfg
u5rxG1t9r/zEztnGYGjt+aFYPojpZoWbw4/Gwb/e427ykHorZ4k7hk00VPim99hD1oFAZCFi+ID0
4TdWuerphgwTUnOntg+20xiUJRR18xBOD7e9Tq11bR47CpMYjCvWI1zM1FRd0GPmIXgkvVNv6Op3
1+/iYt2xINS1Q/pbBFauTYC7BI98OUgM1pjfhw1/FDkBctgWE46RIAx5UKXNow5TkVkKq4HC2iCz
vD2WxrbT70pikRNLGhVwSw3XcQxFkQp8XuTQsM+R5cz5Ou6XjWDWbi+VAXsAJ127RRzKm1l1vqxS
YZx1t70DR/MoXI8UzrAJ7c+ox2nIr4V/pkl+WuWBW36m5dfEX6UQxCYHXoXMO7l1/bLUDgZdHm3N
vLvo0dUrz6H7IruS4dkszDe8/cL20gB+Hnp1ZZNgZC2ratV1D7jlVvWjxpu6RnqztOScIQjttAH1
bL5SmaE7wV9zsisqc9NaMxxkFeveW5xtsg75xixW1wEwHsELUUlXffU7+ivZr/G3zAQHQzJ+u2xp
+gRQIxV5teGDrRj19sAssfSOjb3gkRXdwtDWdEYQ5mVy23j9BtAGsrBVc1Qp6fxFINbeCDzvSLwS
s0W72pQscfVWkcZrt/6OqUuznhrO0K/XfK+0OEIWXdCYKtKlFCBf17F1xlYou20lN1G0TAoOcsVD
SWG+Hvvoo7ShohvYKjZVu6Rtj/weCuwjXMXFohz26s5Zh+V2iNno77n5nQRPq7xhAlTHTesvM3Wp
O7us3/KLWBn69r1t3kYqBUFL+55zKMx2WUMQXPvWKJvKBDmASIgzyEizKgw/uugSVvdMrPiRnMxm
ikJ60SIOFjpmVZ4Dg+L4pttfVbLXkgMMioC5pEi2KZkt4BcRjOThLO4gfnCi78Zz3z+TGBHcl6n/
+PlnzVQwMiCVpBtQWLZ/KfH4VIdYLMSvDvzawsmCiR2gAFqYQiUGgrPWm1VcUE3G8cPLT05NcjQs
s1kx8/WDNSUIHJz6Fozn1vgbBiBOaLfscOxZGm7aPyGopebobMuNF661GRPCbI7Hi+PFYvCP9cEj
LFb/IOJtJLFWPcLTJravJGi0+0WzwbxpCgsnnYpM7nBOfnRP3ZXts+BrKRji6hy93zVS1ZC/Bytc
8BzdBH6fdJdjHEkDOtPgM+mUgPvx33v+1enPkdxEDk1km71QFPIVC5o9jAe3VkhO6SlwTxnHs0Db
Ee8pXLjMB7fEaj8PzbNDFB/DkUWivdx827mvPjlUPRXPJo6viQHStv+x2SED5b3OXroCr8n9LPQ1
61xN92V6LsKXVA71yDkl+tXdY65e+mHVTtEJLMJ572506yyn7rzEptJ1cz8gKYTPJQ+BznlqE/er
uFuLBijorhrB23KN2D1TtKDqxdGOAUsGQyb1V6WvDXvPUYW+/nhuDPhAvNfbugASP28I9YAfYK2s
ekVEEaU70YfMQrR23sMhKDlICYIUimVJ/EnYPBvlHWbHxE9fZJDsBu8vcZ409d644En3JtAI1ftc
WYg5vsDilEMtNvK/PZFxVsQmpl2EeBP+MTPeumwt7ZVh7KSxj3Ze/2byjk/UF49kFZ98JnnSOqnJ
uzvlYRDUhbhV/iYMeNIQHEj3AVZ1FnaXyDw1sDWTypzXguBVhEdNSP8ou0U+CNf4HKU7xu1yT2t3
mCuzRhCg6s0/zeAxcDQWawkCGnxNTZ7oIXY5pfOxdN4dJURVhGgLGAxifLH/08Fef0PI4kW7RMwY
TcuEV/a8Ydxs/PEsdR7GBOyJ3VgcFbYjefGzIzfLkJsRw4r/pqQMWqHRJ38bJZ6z7mgWnEEP4n5f
BktlOYUEzrOYmpgsUV7O8++Khmi7YugfIhLe6N7OmiraahO7jwTKeIiGSecfr/hrJe/UI1l2y82j
Guxr5UX4X83Q/Tg1rneherMTF2kXBd/wh4PqfBivSUcJ7v+qvAT6rFwCND64oDtU65I5B96ivfMx
1hd05qn6cPUtrjoUYUzFokuBfmsGTpD6dKUu1eIHJPk02JgbCe399qttJgIczXhanHUPV+9o9ncz
/yDm0m/oHnH6Ci9J8yHbYZmgpUU5SnTawh4ODPKmpVMGi46kZ2DVsbhMJ6CkZ9AKAdF9TSaMrLNn
Ub2KXGz8Oz38UOML/n3RkbYB5kSlCQw1izN9RT5mazH7CG92+imKU7v4FoyxTLJW5v2r8Jamsrat
w9AftOwhaKxUH8OwdRC1o7vd+R6u62kEkRvb0XmDGptlXyX43+wr7E6KdXa5CJW2beJNAJWbGiMv
oehBy/KQqmJQK7i+sN12or3m9W9Y/er2XaWl3CKXcZiu2iXHjXQ/+s8seNe6PwO3ouINjIkRXE9U
flUCa/K6hFhtbzTt3Rk/RhpgVBG4ZOkYJ/gXt25xlfEzZx1k+MJJxhtbqG9TAc14kFYYpGNTeU19
McOApyKzpT9oK/Kml3J44+nQPLg1INx0nnoekWkS9SemH+3+H5bOa7d1JFvDT0SAOdyKFJWzo24I
y4FRzPnp+6s9c3GAQZ9G25bIqrX+GGyV8qWdfV4eNMuqdc5IAowjXDLvkrMpFo+g9jH72daLEb/F
2SE1t4V+4HzLtLeouVjPe1mz7e8MEysKO88ay8dEz6wwo3N+0u9IOPlXpN5sieVbvsi4vp31rD4m
BNgGZx7hQ0TQu5yjDJHByVoQdmitObJoxiVQgEi+FkeNfIbZJdZaU1z2hlJ9tfS7MWVrPlJ53JYl
TvTN0HsYZnipYgXrPHL1dmlm74Brk/GizPuamBhpZ8TmsoW86Csxc2HrApHkfVW+wU5Gkpm8BkVU
txyKbShn7lMEK2BxQDu0AHCPjRetPgwBeH/Jb0uNX7rREHESVrituw0SMQwuuGN66XfCPaUT2IeR
yYIT0EjkUfvXBG2mPt0NLpXyqIWrmqBmFA82hNWKGJZV3QBBQ9RZ5ZbNoVJPgbqyjN9G+5Sft7w+
ZMlrMS2RukYJyTDfdfpog2wZRyf2R5NXgfJAPB17AEL5FU0uY6nkrJvpkgeX4bluoo9s2oWmHyVf
DnJl3E7K4J/s8RCQSRa8xAZE00JVP8R7j0a556g6sGg3fya1gZT3mMsw2CEnRo62HwkOp98zXJGN
6BFyzkh4VJPnqu62So/ZEc4ETxEGvzW7ymz5BaFpBZ7810LehauGEKkrtqahuWtEnxGZ5iscSyTC
eibPoLMtrF0VEQonI87uF6H2mWev8jIFQqbyY8JN1CwkRhvR48AU7pK0WdtbeTgAOEERUWku9oB3
HuymIiSRPa911n32Gs03J71j0zQxE2invzfZ/ky4WjSBibZnURdao+xGIFsBzQN9kdWhv1WT5ktZ
4EoBqOSMzPphkHH1VC6kzrUVIGN/oww3YZPd8HQ2zn4c36IEfuGpeiK1K/ztEIERkCEi+pWOH8KL
OqTQEbQ68nHGi3NkMFRPHIXtTWVOqe3rON9mn2iI6ntwZdfCabPs/cHxhgUTki6BouoEEljYJrnC
oVVUdNoSTNio/RQaAMQGz6mm7yvTR5Vol68ZU1hQodK36FMJzSUBX5xr5Tpe2l7DjtwkSFgY1lJt
JbvNghKyZjl6SXWx1J/ERcDTHjK3Aw9ARdS/UFLBWpJ7LUJlydx3WA0yv1XO5XQLyUJbEsm5pvUJ
QB5kv6tF2Cksha+ReJKsB81cQIi6dX7u2PvlhzSQLX3ApLzIsaaawwtxAmXEc+rCFXs6gVFpb3BL
d0xfSPjHe4wpfiihHZJ3x20I/DuJPydlA2kJS+MSNFEXk0riZZ5s7Rrl0IgLvRWRTe+Gc6r0htSS
BNH8tvnq60PZffBRmT04vr5VZ0JK7WtWfjj6Gk5s0Xe8HW7ctr7W/bYdVNz0QTIZoi2JNYgf36MB
J4F72A36zyzduvpkG18GXUfTbxgRiDr/6D4Nah3Zy4+n9GXhhCprdg2Xb4yKlm7d7vSN2Weeyifq
gF+zbS+NYDMslYVESJTTg3zpfwpBJMNrCHzr2BtmrEm98DFU2dJR3Io1vV8bAstXviQRcYdlqi1v
GkRMusy9ajWRmLvR/IQNhJT70Y8pRmmICt/wlVnxNayOjXqQww9IgCFeg7a25Zbo7bbehewGfY1V
1X+65Ouzra6DDRMjCzsXIyF0RBRuxgRxd490AfuFNt3G8BEGENUV/K101PuMz48SVcCqGM8pvfUN
kHSFMRTxGUGFdMmx/dCkDMgch+TeM6ab/Ssq+VWXbKNVsdaLLR5qZC+rwblo04uO68aou0WqXGXA
iyz+UZ/Af8Mqbfage6V6RBYLAoIDG3nXp/5Fvo264r7XXHte2CRnLfiFRzjTZKdjPSBWX9rbxofT
TW5TvSUveknpwbs4fQgEUoudvqJm7rmKrY+MU3xMiSzpU56AClHsy+iDhpMM7umgVSvL444CsfWD
5YxLNMB6gLVftT7N8aRZqx5Ne0DLQsKMilptM1js6YuEMm51SaiMuszLTZqCsV+L8UXH+aHdguCN
oGvN3JodUsm/qT0oxbcZ3zVlAjgARnnPsr/AhDI8/uYLlAJADsLMYxzYKZkxcDmU8WecP3I68rT+
FxnoguBB5MAr6Ax+82JJOU1ycUBYoqe6LLvIyyOdvps/kCNmfUk/DTKau8XIormdPRj3+IAvFLXE
mfZhwNFWPmK0yIyK5h5wRVKT3BASdGRVzoPvsPmVx9dKxkJ0oZGABugYpLdhtaRtODgb5oOcQjjD
HQCHOwz7Gn6zYeFF3eIBjwLdueT9luvnZyEdpuldz/xMyRcUQ7tJ+VdTo93TKJV/1PnVGD/m+iTs
rMgQNOVHRewkVWvhXONgT9pNo79UDX9ncZGRCUbQPoqk7siRXXEyeqSTUBSAphQgYK8XZ25kD+3i
YjzZjMgbHMLD0+1kAgfgYyg4XhY5bU/rLtiNxSETAg16ypPQZlW72d0bNeWrsFo+vdgffpzfcWm4
Sst5CQSbQCV0HxTF06g7Dys5P/fatyxRstZqXpzj4V5yinZfNldYD/Rf00KY1sWyaFSvASCbpYfS
fbTWlYm3ZhmJlvIsyBMQjatE6KHiK/abyVav9YxSxopmpEVb7lNzpblEiKOS6jxeEMXcVM1HUL5k
+ao447BUZSCnQmTPCcCYPpOhWUvBb2wcwniDMJ4nQkF22u3Q/JLadHZQMfOk9jeO2pErS3FO1OxE
wRpqBqQdg/+1o3XEdlx8UHntKfz47FbCwjeQcfonFBDSmzHcc44VOlWCS42zKt6U0p5I2wVlW3jO
cMFvTGkVeQ5me18i8tLGrgM9j6OXmhlvpKFllG+j15A+jNh8Oa0iYhg24CmYFw9ds4tYmTQM8Q+h
NJNRLXUdt5ECGDqS6gvjaXPshO8mHYniF1dATwaB/cL5UVxEaBXzM3nDVk1ZA7tuyFUjoStM0JZo
db0ln2epyh2Lz8tTuTep4oM0osNYK9Yj038DrO7lvtRXenEvLdnXx2OnL4N4XzkHotmexVUAJvLT
2bRUlqkJTqfqtX5+POlk6XK/rv2eZen53lk/nfVd9g9Z9Xr1gMrRLaRt49nc2B6fIiiOR/AMnUIr
Csi8jiYnId4weQR4bGn7i96e3eX63icXHUdCuqL8fMmoM7Pkmek207jeDOISGKVbMFj71moN2Zhr
lp7nhVvBBt7Lue2I4F1odKqNEBZP6TuF5UWdxYHrtMueL8Ho+LYjWE/+IalpYD1kmqOLJgzVgzZC
jsD521FCyDdEOHeguvGpKtvlBJ2iwHOXyi2Pwda3Blx7vdaVQ/g8wncAVvcsC/xQ8lbQasdbatSg
cKSF1X7EV8sOFgPwR7OUyV8lqBzQkRKEGIswPoN+8FQMDDHTHvY8p/VVrkJ0EMP+qTvAuecQsHNe
EfeDQrcvjsTkQ4Ls1U9RfB+hfbTQ0WcPitD4eOPE4zpYKc4nSAHE+UuQfZNdux9DZBE5qQBnkC83
DjftbYL6ZrjlmrQv5OrjG41cqvtcRaEw7i1Zcfq2R/xZDAacz7oDYOSXFAOFxoPEBP5lpq3gUeGv
bU+K8yYitlWVQ4MaCp3ttLxVmP2eMtd85UagD7Jf1qsMYUgyMJAQs0PGXtlSjqh9ZNav1YAGyueW
LTwmIovyxGjxfAA4L5J7hWFrwdbJq0GZoTKsg/jUINh2SP0tENbXc8RWxBPBL1Xzf6SteBQRLEKq
WxHyOtprEfzp2NzjYD04h24SrBgHy7MjCheVsb2K/gZriQIgnVe6WaHGwQS+AloTOE/0+/8LRn1D
E5RszFU23P5dqJCN+dqRvilA56z51kp9ESqkr+9K0qJ4iLu/SL+HC6iOEyt6ToTZil+6OjwXJweZ
VB1+KdYrUkg0axgyQ75gYp0q0uOpEnmKSkb2eFW6G8nWclz+Hjaw/kYQkhdnXADxNY5oxz1hrIV4
/nhmv+DYROl0G3hyaH0JFOKk9ReFMIp1APolGslQkYTa6omT2eBTDYs/ttgRokFcKAOYtkvWH5IG
3oasPzwTZ1GG35YsKko3TzpzPAwKFbpmWi/CXztcw4xi+XSNaTeyd/M0FTy4DF09GfPPxX36x9Wh
rEnhar3E2MwgZRJ5q5LOm4gXqH1Y0OCRGy4deyskmhnCrNGCc/MpmwRpLeHe3xSiamOyuQtHpaDk
ayjfUbcsSFWTGFEsrkHD65YTmxjdX/RUcs2YJagpLhvE6WSxs/6CRhIYFocfZE/G070qflTsK914
N+WXGpsSiL7lmfWRqS3IrzE8aY8oQIBvpBWj+kc7mH+F0rptUB7He5pS2+dfr3xOKI6fYeAiNAO0
/mt4BJ5u7HbVnZwBDzhLlT90/jxj3qFgRZ6o8Qkj4Ae0oy3PlQ2AOzCZrH83fqbqXe3jRfPcDG45
HYfyzdSQqTU2HM4PFqXaWRlYtPvDgPqE77rqfCiPUPH0J4nDR5LtPMt6oQF0E+g3Kf9Q4+3cipRk
ek8yKDwDidR15FxmFRJhfcDwbsx7312K8SQQYTVGrsqdY5B8gqtVir7755cFATGGpScRkpQVL3xS
nMgCcZs+LWsbTwfVeJmDh1aesukm/tOOdLdBGPAVU0WT8hAiko2uJAN7E0udskFStcjMK1sCIZxS
4KkaHQwLU/nQodehSNPwb4w/HzC15kbxkeaxbDzVLRfApkUCYoAQZd3WaShixJjqU7S11DiiUBgU
7b0mvjKFOiqiW0yspbqugQgE3kEqBPVYfg6CJekxTqxXK39jF1g8E+oQ/XGdrp4psQAZvBQj8UaS
3ApLCpJmZKsreZtvBuh4Zyv+lMgiEI0elOirQ9V4b2CoZ7l1M+2nQyFmRfeZTXzqiWoM3ucPyMMm
fVf4fjEaIdDOIhacHTnGcPI+BoG5pYg3K05F27h1c+zHx8Q6TU8f+5HGb7rkMowOtTciA4WJyuEs
oRamCVu2+1TJKedR/e6RnIhFKCsJceNeCM2zuLqN/nhHHqfDkKfDI63fwuLckFXcu3r6E+FDlpO3
aL6y6yvR51jfMiRL/2ooyUPHRYLbCBsQXXYNLJzjZ2jt19ZygK3bssPBZUuRn3KJNxwJ3K0i4qwe
vg1az8TvAsCKfk0BtuxOYq6vBGpLehhcQEhcJYXRSHD15hqqlwZKU+Fk7l9h2Op5j9kPBay0fgBX
GkwEvIn4fEHfa1bJHBAVVFZGc0bmiqvRuqevpOaolJzoFx0feTkihm+/bI9aAG3B77jiTVQAnyPj
FS4eC/NEr0L3PNbSS0VzNs9bMJL1QGLooZ2odDnZzYcsn2XpREEi2o0tAZqdh4LZOfVuB5V+Ubt1
MGvE4GxaIB7YXMLlVw1/JfyHwJqWsxfDktKr0ONuGlGPq3/qk4pQP/ispCvKKAuYaJyuKWHJvfVC
7ryJfBnKAbgjtndYkU15o0M7FXruIblXLY4MmTlkvvXTTZyPJPqI3S5yFo6HZSfelQnRg142iXid
JVZQsLedVG2q50pN13hWGISq8poSg5ejtuC9U0bgn3fLPMXGzUKymqYqkX5vmv1J/TN1OcPiHFIw
4EEjkl8PPsIMhe5sTO8pKhWPBLB4k4kX60OJj6FH9xXZkTjL3NjvNd+x96HykKKfVr3FFuvNOUnu
9M8snm0MomAjI6LEDOQgCYH2qs8IAQ9HRGgu7HsBaw6EQXuBX6w6kVbtN/nJMnZKvgPjFhwGdgnx
lKHFAvNYZiVvyYYoPUQ5lDPV/cp60nBBPHX9wxbIE5/geJfjb1xiUeR3zkkxEMGRxs9oUlxtY0X7
gZfSs7mgVPzpYZ119G2br8lh9Af9XZjQ7ZcoeUnGfTteC3NNkiTIETzTiNwMqYuzwYwTX/OZZNFL
wj+fnwXKderlaWnW2diJHW3WHR1l/rTkd0FvTxc2JTnb0d6MpHI+SqBs8mz6N6Z4FDcLg4IKBmGR
gaBzdjhTBgbMAD+prknJV8q6Kg5c+FjJh5XGVsJXMGJJo04XtSMLUM/o0iZYQN2w3jXGzuEAMXBN
feErw4i77Z6o6SRgDXtY0G/DjDYqoNvzH6lkcP+xc615vWqSI+nphL6/EX/Br5j4/ToZf5uLohgM
6Topooe0+EscoecgCUJV/cki+JQTqK62M+wK2xgUEzqrGzlv6CoPFpC+8jwwMWA1JMzE4mlAxArB
NbBeLuFikr0i3YPqMZmfU2my6lBlFKg0AAC2IaJ5I1oQELXBlgEVbLFFzqBDmDAXsrKbeHwnY1zr
FXED/Y9FMq+553DFesOL26/NTU8/FvPJggqqZTnenIkNID9SQDbBvhLQz3wGba2xecxMiR0Aq3SK
aCmWMj967jGNaepryjI0X7X+J+GEMcqtWPnMbDcCRAxoMLUYaTslZkkDxMz3j8guSu+1BupGp6QG
gmxmHqH0tAm9h8qqZiIk/VK4zWhH+BatjXol+yyXBETvGoYIKDqxV5Qz8w8DCdEqLbH0tvypNGTv
nZ36Qwxc5Q9HXBt/JhZLts3ul/PKCxietjmi40d3HGj6oR+1gSkPE4RlJM+HvHqsd6iJ5ObeiC/F
Wj3idMU9hKJraRgbJDwtPrdx2wSk3jLM1sE5kSAtFjm6z1Xy0INfBBK4KC1ozCNKcHGBC8jafViw
JJQzLP4haM2+Nh+1qLdSP7UUcnwD3TX0Vx6DLltNROXfmudRRpo6FNcE7VWGhr/h4ISYcrUIvMcN
6KTZq24D1HoVxJFNnn2H2Fw7FxbiQ9YPq0V99VAn18hc1RRKnKe9r7pq1dAnLEazuKQLC6MwpSsE
5mcoaf4dc81rpUKrgXIK/7PHy6wYa8f+IeEwyqmTuBMI6OYI+cV74tgog1iRKnpSv6c4gfxFbnwj
G9+f+B590AoSZw1W0mVYLo34nLvYZWdvUF+JoFWfMGviOJ1BgNpGCEPY2Kf2HsN4jPTfbQXhXQRv
JQ+ENKGeKuFV+dt5bVDRLUdQHziEqNsO5V9V8FV5crTRrfOIusfgdxpeOvQjzhsvbJN/sftU2pXY
QFAqbECWxAGWYUU95+MLVR0k4L7a+tfXBFQdubr+hh3bDbW/zh9AZQsMWMdw8V2xpBJvvZwGMoQA
RgyvuWSR0CLLCugf4S7ta9jdW6QkJn02Qnzu8OdkHX3qwTc0/tyfybFrS1prKFn66QKd4Ra5ffcg
51NlumV+Uxrdbb9yzuCNxlvxHiO5xxz6q0BClUG4tGzQFV4HHi/pgzOnIoioWyfaMSn8qv1Nhu1Q
HFkqtT2zAnfrj2ZCgV5qcfvt+uo0yjfB/sdrMrNgGUANhwsEpuxQPh0gyjWfy6FGZGhsU04Snf//
koeKd0iINQCZyE5fd+aHEX7Rtg6QAbwQAyjg/oVCcaX0Xlm5p5kgNkSmUoxu3nTzaHc5GPdJaBvG
hkd1eHPIFLSXrOJEeSHoI+QXUxI/nzfCf64stEJ+zDIBVhpXvhQLQwUgowaes2Y4BfRR6p3hIHMI
7rbyN+fsYys0HIs5PKBCA3F5ut+tvhrX7XqYtu28T/FaD9mxj8QAkseoIj+aakP0bsqRRDISAvq3
pKJ3YzE+L4J1kXIAThvJFrzPO6qAqjxWIsSo/wJwM6xNE78DqIlMm1T3EVPxNtsl3NewEod84nD+
ILvXOvozAMrzDfGZUn7OZ8rjtxXfofqbtQH/iDgn4LQ2P8fEPKLWIhdvRG7f7pja4ktdUCtRp+xU
0PNI+In1YlW98KGNyb5acptOa4HaBN0bPcFI1gVh4iNWIFSWrGT24RKep0xQOHELhdbeKSDUOJ3f
UyS6w82c4PY81oCmZ3kK0C1C2Amn35FLeUbGJdUvGegJq1jAXub107pGSqNeNHJdO2RTTB9MXWL2
Q10+LKVwDx0qTn30rvWTUHQwoP5azjsrpSyc5Y7hcDr25QH9igesLMPuAjdJ2YOECVxb74RydbaP
I4tCUCSAN7TDAP8qNqGs+zD/VLLJCH+zVzJ84+yZXAOEEOIaz9cJEnALj7M85q7WXol1o+noYNOU
kCxHHjGuPsxNhvUnXBLSMSUCfWbbaODB8xh9TgRlZ58z9RHZFx7JUd2Q2bCyocZ0Mj70hQ2K8W4t
iewY9jGLoQw5ml7EecrF1SNWGP5IY1c5plj0eo/SSKC2A6n6fNl8ftqP5HzZNR1za3Y/Ypb7fN0q
FA62Xz0Se+DjiI3XKH47n6APsnSBDoE+UOkHwIjYAnqC7YlvwKr2jf9yBbvIejItude6vdDFdc+V
hryhj+tDU3yTa1grC7sDttTuArLvkheTnxr0qMevHP3kiiCcLcCnB7BPjAqCgZCvUZ0R0t77ZLF6
cSjAl9lyQeDyo+yg2ARfM/KNYZy0qMAbhLTHFuq6HzhGzmDL2Jj8F3MgQ3ksUQpwyVqvDmIuOl0Z
1LNdEv+GzkVVpsUX6RTauXPW5rwLmkPwzX7RfYfyjtK0YmXzMwDzZs467PRB2gGjEuJeYNLy0G3W
DHlMjEMq0xDB1rfChf8/2A8shV2r7bascAsCCcSy2qAkdcqXpvid3mr1XFT+AHnJs6AsqQlX5oOB
1r/5qFFtqm+Wy46XXUExyIt7Fl/Pw1R8UQTnGxqEfuphzRxJI0dAHnw7TkfKir2AE8Plwan9a0sb
RmWVr0kUtOI4ZzuGEJVY65nP0l2CvJ2BmbnA/jdWGfIZsdqp5gmTpK2KvLfnqXilme5sk9R4Tleo
OvVNsypIH95x7WN1IQkTCTDW+IhavnVfUd0lv5GDQJjEnb9N7g8BKcMUOoMXFkRYsGxHX1H3aJX7
P3TaeW0RrZEusgjQzGEW4eGu4nPkO646OHtyLTi/LlTtYAo+KtKBJDuwk/JUIXhlZmJIMLLTGABL
1igdsxfuohRo6EkicgQCTHjOotZIyEpWEjY3IekaUJ0oxuF5jx1WeXwXABhIZwii8NCTtr65ImYR
Awf795plwLebXeqFXjzjJvhxyq/Y+ZySLbsyWeCDsq6kowCU+F9OTdUxI2e7h1KmzI511U0AcuoD
0w1m5f1EmmL+WeS7Yk1mIgvjrxpD/XLmfNnaug9Q3CTfcXeU8lcwjsrwp68p/iC1ea4+i/F1YAMW
TLXQdcbU0Jo+x42GOA0wv3pX9MAN910wu3ZfubpnOz//dn8Q+VT6i5dEpphQWDx8KNQZqsC+m+Xs
93Ao2MghKl4nXn7pksoXqTxM6ZoBz0Sgdgz6T8m4q88Ran1aRHZAnPlPYtylZ3FzyF/roAh90qsp
9+jXg/QnJsNn/CO3p+aXYRdKjYwwvrXXHiBKGm4d9/RsXNEMUxpomdsgPmrqSe538fOTeBPUNONK
j46quZRFryQFTWZ8hj3gHsgoIJlPg/YpyJOGypKIsdu0PFI1GIyeG0zKrk20l7z6QyXdfoY+HcrA
h1jqUy63Cmon5PWrEQ11VL7ZgKRPVjwhsJvtr0Z+YZuxDKI4VgOIk6i088jJCHEMaf3bFP2oitCE
4695r/SjQ+MHw8+YX4QIDLlR32+n6GKiTm6lL2faZZW8aJ+vMV2VI+a0135+kxjv9WYi/p+p29o3
/Xsjbc3k6hCHPRtAo7x5wxV4EYcAlPBal3xxBDAyOrA2dbUaH0WKhWvbEEzn7KvoTxrOY/Ouoe7T
T1V6DmduvnXZ+0nBWLLPpiXcEKXOi7gnkB1BXAeFtNQoFwbAaPbxgNwm8MP2NMtMuHvLvnbmLY7+
4uRtgErokHcBX/KI1AYsGCuuzr8Ht3x8khQ4LnmF+MPD6qdvlzD2HBg0aYmyeE7n6jxLLu+blFxM
7SzJrzrUnoU4Xihus+ZGGygAwFFwcmIZctLXBkVjql1CZd3aa2vyqyUXCSz5LYVYYaMWkZGlec60
WzsxRKRE/v0QEjhHZ1gAtE6sbSPmN6NWYIf/TGndNzsF0TM4b0Ve4sYpPsWaLjfXwLr9fIym4QVL
4ArjXsfAzd0vWrYJncUFG+Oo7p9c74n0lY5fxRGWP9YYt91HaX4LConGssUM7WXlyAPqGHXatBC2
xY6wg9jZaUJqsSTppECLU+/y7KMu3ztMlsVrz1ejKa/nMvq0Cns5gLGrzNqEHRqWeM4V0qWilcXe
KbanVcMs0+6BmGo/2cSItdG0cjiFIU+3vXTCX4InfOjtGl00ymQMhZhb2r+I91pnAGmdV3anMWIE
f+CasTogbQWhhTDKl3eHMAE7o7Iei+2kHulCcSqYe84CATYPCMK3bXMu00OTUyGxjXymUy6AcQW2
YabLCftcydUiMBJ9WON1EAQ5uk2BrIgKaSXFz48yqaWfB7BAyDRcPq/mRlWpN9dfsklViQcbrZ+r
HGX5a5Yw22S43OmxjLfh+DIVHHkYdQT101UMdGCDqidGDKhCFMk1WjFmNr1YS9Ea/Mio73Y9Mkr8
KCy31qMXNRHWt9ZCUi+0cgOGl0BFhRInPI6wOTpyezlgzBFKGpC3WEMVs67Mx2Q9NMACNSVqUzr1
vDNG+QbsyuWInLZymX2rV7Fc93AjY34PBw1urlxI/AumydcIK1zre5jdZtGP51ZnUF9gf7R0X682
SuK4PQYJWj+JB/ljQ0CKslCqp2dFEZ/MCJRKtJLpSvW7rdOVmezmB3+/gB0cLhR2bTkeeA44QmvW
ioVxUp0zESZd91PIr339kUvbsl1HJFcAYyLvgx8lEzX2nc5caMzfI9mh4Qv0AfUaLMwcDXXJSwWJ
I9dg74gzalyKkkyLztnMf8OacSfd01/fVVhXkNTgLfSpm3lUroAvwlvIPdFzU9KuPXFZ0KTrNuPl
mfyIHdjiFLRJ21AghgP+5qz7GYGNKP/th7vEdAnjrGgbBNuhRpOia68whYOsB6d/Cov5HDOWEjRj
g08jRpK1zwZ8J3iBSs3JiJpY8OWlVUQuwc94ldpl0ELMEBFGrrZr2QAn5JvNtrHNZtTeNfoTVeFY
/ujbzmen9MjEqfmLGyLg/o0BTr1JghXp0WBDt0TeC0lhmQ6wmDlK81OgXaPpFD7vhuMm8zaV6IHE
fVO6kNXISN1oSXE7/CGxD9sW4ZIgOTxTHha/3zUt0ENDCglx8RhBoMLpycGxkF5aGkKaYwGiGlmX
TrvFi9+e6R8XNbIhcCO/WkebUScK+rUKdqlzRKnJR08eDsbfdOwF0CCk3HMgLaLsw4peYv27VV9m
ZHv0ZtBz367NzFe/MzY7DyELlSiBZxIAUosd0y1Rhg5XS9tr/SpKM3TihlcR41Vre9T+aORFd4cF
XcZ1q8WrjKUpBnhtkNRiOYEwykN6qBTqQns0rxzj26p846uIHG5tzpd6dJ8VstgJOGd8q1AA8UVD
P9DU8ccAwyoI5D8A9CndlTD9xVCfBg/BSeSlFmSfN0Dj4c0SEdmHdh2u+v53KF9j1g/bpAD5JbGQ
hxsXxMl4fz3aOyBGOJ+YqmuZiiJ25SVrNmkTgFggbYgMGdxpH1G0+6h/pBBHPfG/Q/ViT+8mwY4y
NS/z7zPa5Uxay4nE65+prRDm8bTmIAqM2HIKPLB4J2ylUgu/jeq1eL5sVlFKaTe2PW941rxOParF
BUoEwp9Ba2N/oqwQB1pQ8cneBtYmdT6VhHxEgpuJStzE5Ufan8T5GqD8I87R/ZXQU+jZV6D8pgln
UoTyoznw6YHyouLbm/XagBGitA4RFF2VWgkVTM4z0FNmWYteuVIwTewZCfYbzb5gTKixOoQ6WYvX
fIT3gwSxbkhwSRfj6E+2RCYRyfYxtVxdeLi9zCHpUeD/zvLfJ5dra95xQtyRFPG22/URHyDsM1cf
MAd8gcAFdW7d6qCuZt+azpIv4+haPq1PNfuDnTeTd+IEQuT6sn6x+3Vc7KUMBRXtek4IWkgMOzrk
p7KcmsqPJmYE5JSl/BoEP9GU+z0eQsSVuvSjO39x8RoSicDNz+eqJT7Bb4tJ26ZobpSOM3O4pWyo
mIln5U1MjRqByC4jS3P+QVtW1KwgsZuOV9EMLwRd2XgEvOgQiLQ/xbxCnSO+iLbCqadTwTSRDlM5
yyfA4bcUYMjmoXDQc/WHCec1vSbopBLwSZFTy2axKzgDadohqEKvl0S/iBksT9cD/WMs7thy3j4p
EEXvtfiKUK5xiXoltzcJYID9tudwwld02vfSkxMgczejsHYTmV+BxYefCqrddCQVkMZvjY1GfaG9
irecQt98EzGcO+NPBu7iAHhFALk23R/BDKzdEC/EWx+RsyRsI4Rq1ewhSEY/pZQzPluP5XEGCegp
ewiHdxTckstlBPUoDCtQxqSEg1G38aO1hMPUfr41dEwPMBkNDUAqr3pDingjxEQI47BDrswgX/UW
RTmkG+JPo9Dgm6A31DaCsDQvY/oxCrKEs1bAtzX+mGw/8S0W4xfPOq8uYIe5g6kxYfVqrvAsEper
VsFdfOWP0ALTa/+4rHiI4mWTTIz2qquhUkkxb04jWAcTqtp8mNNxXoWbRn2XlvFqNg4CyKiyVbDi
1oXfEyIhhUyfDkVGypXoSAhbuLps+xaLX4K7PicKDsyUUOv6TsELNjg0lyTu1Bi3zl2IzsX+S1sC
GrS/EMgxfbMI43dDj0C/gMsC4Ye9eK2DY+/SuNR96cYD2H6hgj1CrnlIllU+BcfxFGVexgO/Dt8f
+Yf4+9bi0IiQlkJkMWy02i//C88dXjB4T83a2vFuNIAqB1Ax9T5p56fUrQvLQvHQiOhxpHG7JkKe
cwY29NiLXcXmKI1QJ3qpa87ZRitRzvNw9HZOfjnG7OpV/+pNCica14zfc8x+fDIynH4mTgpez7fS
4WYvEAmxmoFxkOLKb0oPEadCj56oKHbiJKgtkpCWGVIXe3qohF6XKbZ4657XEjcwiiX9IaVnxzgn
+lF67kv5zypeNBFnBN0ZfqTVz1iHZMrw7EY7Mv8b9nqWTxJKqq2RvuQEcCerqdgzMgNQxzLrKJ/j
Ey16yisMlMP7/lqVBzLgO+Pb5j98nOfNjIIgUwToVbOLtAgXmIAXjttpDFncjvwI4ZpSOFoyLMG7
fEN3X3ajN4YgnwShcrsL+kumCXCVPNloJp8A9rAi4AFZT7iZt1aHIYgboInIpUaiWM4EjsOPVXAC
yVEy6MPE0hM22dKyKg7KaWXL0lrkfRko8k2OC/6EgHpzY3DYK5jtSbka4fhbhnmZ4apwv22BknO3
xSSIifcHFmxCa4ugq8oWHRQiN56rIDEhIokh7NMKCrIDEe1l1lIouWYnpyQcbwZoXqywi7yRCmfU
HwHt2Nq2qM8Q9Xp5xTFjOZ9pZvHzJX9KWDz6aKHJrgP32foh22WQ95jPJtpBUacN77gJAY5B5O5s
sqRZgTAyMZ7wD1fYnPmdQ8zNMTSwqr7QnvVP423MQHJHUs/dApIuVem23mtdA5VEEznJbdVObEIB
RdwD3YioPV2iS42DibQNjqdR12WyT+WNIfkk/cpvs7Emr9e02X6RhvJM6vPdQgqarfMNbo7/SDqv
HceNLAw/EQHmcNvKOUutviGkDsw58+n91RhYA2vvzrhHIqvO+aO6JXhQLEeYjAeiUhB31v7cauuV
E5z1CtFYDZO+jPkROy5OXLNw3bNO/CwyRz7Dnd2CgKKKb/MYc++0pd8muwnrQca3LOZh1WdRlJ5S
vowSn7H5WkkX4qe6u+3ucWh2ARGZw6Rz0Hs74YdjovWn3k2Lmyna3ZkFEgTE7xqMX1geprK30otX
I/3l4RU4PM2OLVoOD6DcQCqowMQCGcy6eudaCMv3Xfyi5WfSEv9Zgdlg1xSqKovBthx+mU35Gtl3
IXbNV56ycGl0V/GHqLja2wCIpcDtd3b5PuIvP0QpAxLbzhtrG7d/eXFRUXuQj8WzRdZnn0+PokPl
I0K9TrAjoxYsrEnd4EKWFg5eSFQ+fPt4g5jTCC9Zqi458Xz7RFDodv4xZDhGXz1+wY93l/5hegdJ
+Cn5nYb2Zg0X8XWU5r0Ldjk8TLRwKJFUsZmt02EbAfpqQn8K12jK9iTiOC0J+w1bLsTsUZKcJHFH
YYxEDpgGc+1B3oQ4ThWJrse9Q44L0dngyPfUwAeyb1yYTg9PPLnWBWa5fEWmaa68A42xwtlI8qts
vxsN9JFqR51iehHplEMY0OoyV1FEej7NiPGMaxJpyoUKUPidjVqcXXVXpBdaVZF49/8eeI+rtmOv
oPGAKKyct+MXoNXLzwAZOjd9PNOcPSmwyLZE1qPxIX8P9otNcsKVk7gAft/m8BmqL0Oup0b50GAO
CMgBlhy2rROQVAAQhHhVwJ5e/ie+00B6kD056bF5EDyEiXrF8cwXQZ+PDPyJo4IG3MFY6sE8KcBv
P23pM3f+TH3DqZBJDxddhZXLH0P64JOR6hoTDghFe8zCvZnzzVOUhdMVlj+ahfOQIAYoGQ3tPMqc
wNtp1soy3ln90pldcv88SgAOxOFMAbjAxSVEiQ3pquNZYdPQBsDNEO1jeLXTLf+JgIFC9IgtE4Ot
PdRQ471NP7QpiVKWDw4zteylUq0i9l9wGWvcZ63GEhOhlP8JEpTjKDqYH2J7FyM4i+sNLAPJPymg
Yyi1CEYoWpD5R8xransRMiYOePpc3W6n1VfL+AtgHPz6BMniesSCISW0j0G39ekJqm5Y0QC8Zy5r
jplTCMhk6LtPMu+EIgVkEWKCqyDKXm67882d1hxLgKDkJyLTdFhWJWNlbU+1Kpgkyq89JbLU/UGg
OYlZN8MgR5lDyE8oIAHkzsYBvaTYeNuKmr8Qc1+KNLNG8HxUic4qpC+t0j5K67M3nuNYrgyTjlxt
nKU2+pD4SoQ3hoApkHlS4F9HycdGgSY8Nc6Vr2I4qLZxCVZNvn1ORI7PyxCNDuTabx78OcZVLa+y
e3P+qBidwrEwRFLXiE1XwH+Ou2FWpytQ4tj4OLdEwr4BOIp16IEsOgb8wE7EYAR4GiDWRHyY8dOq
U1Nb45II2aU/qHqFqJbcT6Fet9q7Np5V4yH8fCMnllp/Y80SCzv7cJh8Sf7bH+7dgFVrIyHa5uXg
oVRRB1d2ykSAkwzrvXMJKpxJO7rHrCGkFbOb3GDrgr8KjWh1j4NTWgbkZrz0hLCnj5wR+0JcOGIQ
TH1L4q3dP9SMpJMSr2hCmg3XtL7I5RfAAnPYnBLCmlELiX0mfwZczsPN2NT2qeCK1lDt4UFEuc7F
LB3qsyo//OrHjrZ+OkOju+26RdAK5NCbmVOpvPjOid9FJtqi0CkI5w+DAABfoxGcyN6e2jhL3A7a
vORqWinquiOxHI0uqVjYNbjPJgp39YuMbX8vd3uXjBQLJhAiHIHE3O4+KzybXFTiXgYtQKI1l9Nt
HJO7y3lGwKf3o1o94DnGPN6N3jwRJOh9HHUEsNJGe5AUVLqYvd6yS7/KPs95dwDWpW+r/hydG+hp
Dddis4H1474EY3FB/u9xcuoAErsSW8d4G4qVNCxb9ZpgZgvLD4PCgmo6kvB6ZmaaVk90XgRuEuaV
LRza1qGYlPOAqRKYXa2diaK2UweyPzWghXe2usHcrEffufq2WCYKpI/8W1Oyx7D5q0TYhDMiCOVw
m1QrlEwtPaASJXrAYJhplWUWo1XntDSoY0AMKL53LXAmmj43gpWbPqvG+Rgcb2mBYgnBb+3yVUkz
PjgxdmVEDgivOWIG6SEwK9wOHzbUg+7uxSfhqc/E2mQjAZOw/sMuC8pp1T0rk/xNRi/L2bjmlq93
8I94H9AqlyjVQrTeNbwEDa5Ebs405BZSvpeiWdPfLdQtZLR/RO7zBnWdnoZpPqGDq6DDV2XZOog/
QBg8NBlB2hSiV7lBiREeDLPBkYGwxeq/+2UAfMQyjzT2CJw8iUhqLKRjhWcDdbxC6PiYz3wbfuGD
4sxoPMWwOUcwOM3jznZ4QJKXZBCcWNEH/0z0c0JmrEF6lKd/p9Veyy+j/uUjYVPRxDU3Biq0INIn
cW9BN2UQCuo5PahWsaun8kQaAUgoStCI1nSIbzZ40WUkuqPym2vnGl9/OEtBk12MSFF8VQBwq3xt
N0eYqxtRux+G8a7kXYqfuN4OKeeV9zkUdxWto5A/qTyMqeaT1Y50Hai6hVtHm4AyjsO0QOod5isr
OxhowoMFxRQMDZDMxALC3vgb2lTr+JLIYLWTl2OHhBNxkg8lozfbu/vlhDuJNxfYFq3dlLgDv1jr
+kUIV+TgU3y2Tof5qLzWwctJ8AcC2ZXEzkxJdOVm/xryt2KtG4Jv4nepLvthFQS3gULG6lNKf8P6
nRrcQvANQ7myuJ1CF7nDATUV7qNNXTwy8Gn6GP5ti4pKYveuK8gtZj7mbs+KI8mHXvlj42lN6+sI
lsTyTp0pBM7bUw5ZsTEoBIuUL3qQW7RNcvOWsw2AAxd4GjxLStBapCL+WgaPD/UtJzea1d/Cno00
wrZzi3BEdemL7f9YZQepu9nGLLMJHMhOcbK0P1hW8kOk/zWyObGxEn7TKNTcrJkxI89PkL+u/9P1
J8Seo/hIrXXrXAuMLTQ+gK68eM6KAkmyRRE2eyMfQ7UW4JCBToLGDpYszZ+jpxjE045qoHiEKMuH
eE/1r5kLxrsdHuJFxPoxgGNiYFZIo2ID0QFvrXfIAyEp9wKmtdV/+GZGed+gqPFsVHsqHom5Uogb
bKNmOy1ZhONB1u65dNHwNkTMx8gxYJfmCuGIxizZGsZnlj7jcWdpOwyFZfSZcITl9gnVDdmrCyYG
XV2YFgKjY1sv+/6YWygXnHmU36hASFFCsJZXZG7/b8WCIOGwT+K1wP9rjifdmIvGl4j2EZrWv+yM
4EnrS8ggUZI25hyxVEdxCZFO0gHvwYDVmYnJ2YbKpewIHnpWJY+d0IkKLpLjazYarCusEVVYL9Xs
pzffOdrmCPBtls2S5thnVKRsenMpnHzhF22DEW5fonTdhRAnR/6ubxdSu3BaiEZSNFAW596xRgLF
9PNtfUYbT9sIR79Sc28I3d3Klpeeuuz0j7RcaPKbegynPgYkYaPaIWB3Lts0kNwyeBWE5ZSQPSyg
8lBd/jLr15iUxCENj2e1v5l3IXcfyC2QYXC4G4LsYlsIUmErqnl1t6pVCMTmzVP1bBkHnBrxOyOC
RAYRB4AqvH/IpmP/rzsAh5QPZNyi07wP6sJQGVLYGeZN+ZUgvyWWu99D1LbqmgYCGI4VAl2kDPBO
k5zR9EbjDyVWS01jENn0zS8jHEJSkF1+2CA9xyGy3w7A4hZmXDTcVaYXzMGayMjYB8k314OfXC2S
f6R/mStRt4VtRVMVgvcqi5Ecrasn73IeYhNymDpzU34OoBkWGddKeUI8lcjLVBZxqlK0deYsMbW1
s4hoDFubVXyc6N5f2e6FOIBECOTafE7/rqeDwMDC9GnRvSA8TSPhvAa2t+RpdCBRWK6xfI67pD6n
+dU1CLj6rksRYLXPEamboHaVTvbO286PGtJqaW3RH+TvATWTaIXDxg9IFzvUlKRrHP8cQhiTcPHm
C/klUxCEfMMRiQ+E/1ALAQJ4JQ0g7n9ylxbCSUwhQwmKJHPt1JA+PbkesNNMdikqlV0ZkEgkMBFe
f7SK+Gj5POejeeiJF0J5mpurrN1aPkFvN4epgJSBnCnOUbkKIPu1fcaD7SJCWQPw5+j3GrAxHeBM
rDNxry+C7NxEGe7IeDpWD6LE3OQtHuiCRo9YA9iakZZo02ZZkRLnp0D8C5E26ACniSzWcsAkUm29
AhjiqJmfTvXmpZ/4mJXgujkga8ShmvJVNpgCFk3z52GyZlhypmONYhmlA65bwaam3kXj0/GdY6+s
hrk+dzzs8hnaIQo7rfvvt8z/n80w7n50odUo7VnZ/bhwYKgkpy3KuU7edM6a9OmQJqcEUbXz01l/
4mcwybRwC29SVacqA2acuYyI12KK5jH7FntnQ2hYew3BKiX1RY6ynG/xp5NFpA5k5Ti8ctpi0E/0
0Y6EOVvafYjXnndCo2jLdLcLJzWQiLcJRMvFQvfW4Ha9cqube+w8Kgfx6SWT9567yoOdBXg4KYmQ
W6Fg+6izn4jre6zOhT7TtV8r/Us14hno7JnX9VdY3Jz4rTpX+cOfec2JxobJMBcFeU+6DDlBeD7R
NVh9yrSVYVp9NM1OI7wm2Fgha+kcd52b3lqwAaU0/z1GGo8GkQsTzzpqBkaMVecTqjlFtDwl+IVT
FivL6M0aMCkwf79e68wEWr0wvqFcyaxBY0gakDCMmzNeBOsbCAg0F1UOfQHmzrKvVXKOu+9gOGbq
Txeoq7o616UGpUwcECU8uvWKu+2Y7iuY2phbb4QiyJWrfDHRP4heSq5OmDHvIpKvEvNhoDfslwRJ
80jvCTnTyoudbVvWh9LJ5wTeEJIFjCz2FLX51jFsDA+R/VJ3i6o91PFJJggs28pAoIBZ9tTA+hF6
YHqclW4qwpcNhi9eymTBfR22+3bYjhV6W3rSE14pcDOZGKw9R4DJDIawIjj7xh+HApkplr6kwsb1
fjkNENT9jog0ekBdBhUXO6T+2zIzj6CHHcRjpD5JGzCgIauKya7bRNG6GVeYCybBX1whInq0LpTW
d1+tFMg6fPDdLEeepz9ifmP9OARvKdmoHBYdEYP9pQVBKWSmWaIWdGS3TvojucfcmFcjciTIr63w
uqqYdopVK3FfW5zZ+38yKukKejRJC7I35028Ub2VLd1Vg56YBVaNVYTry0DN0fACxSdC/rQGxbwI
pT2NwSEDAmZJEBke+EyFE6CTCevb0qOVboOBUNEF8sgZiRNp++iwulfpxlK2RMWV+c7KT5SmQjOQ
L4rW9KpWZ1j/HMu5hd58GiZz7lB0UnW378PDwP0iNxTkMDtCVJN299kwMWbFtao+B+b56myVZ4dL
VFOXZAcmgHQRGh0BVBXS2VBv9ANZzT7wy0nSP1udA2v8huYXod01ahnk+XZb4YRbk95uroC/u/ZJ
w8IEl0IK1AcwgTuQlVArTs7FHfAXLEMEwn17stw/W6dpmbW6Q9zHiSX7/YefH9RqnmuIE5i7lnq4
cZqj02/J1hwg3slvB82M2kfkcd5Ve5tFXqVjog0OJmh9ntbIhx6atpKydaLvhQN7LBfqLJlhexaa
BW8voXUIhaiA/SKaJ+mCdHThm6Hl2wJmjYigmCCJyUCdyTruNqO5dMylmR6VYhci1ZKOJhtcjtj8
bhhfynBOpFXqbAzyuyoAUqWaS35BGpRNwAaaPyyB9Z6RcJKaXwqngOU+BV9GXC/qVCv9DLoDIR20
fu7GYh1hKonR7rB6zzrtZL/+fYDDBUvtjP6/kOJh59K1L5JeuGIkd4e0OlWQ9yFlThdiZdIj+s85
4nlxZKyclftQnFeA1KUiFplXgpOxm1sGHr2N5/+IxLmSZIBsneKBdLRPr5IX6LmddVWjjCL73LEm
+axJDn51zivhFjLXDVaOQX3o7ndl/yKbmdYIAi3k3uJU0esDNIgdstZOmZFJryLGVutB03EsKwQi
0sLkojhe9xpE+bnmhTG3iX3PHz31yrqFY4j9QiZij2/bJ0vHp4+kQcDi8lj2OmkZGE5S/tba2v3a
7386uwCdxkHDzorFDFKlJJNTWKiTTWXvxx55+JSpNOKpchdof3Al8e/WmBBgNwL14ikbnYXbNo4m
5VZCz4dQhnRcft7MJ9aAYqdJa64Vc50AOKTAYw24Wd7RT0YcoTn3klWG283eimO0cmbKHHrmsx4e
YbOyWY/6K1mRsUSkvQGtpEEDjAPH4475JQF/Q+sfl0TWnyAaJpwvsrXNaXuYojxuracrFnUSoKCf
Zg5pyDK5shvtrAb3FH+Qhe0OljE4kto3BPu8mVf2HQ0NsnteRyytznBWgivp0g64qeq7+1x9ibIW
TqCGUYUsgQawlPCnpD9JzV6O7uhVpz44MzFT0QZZaWAeqX6fYxk3MJgbk8FdevUUpE5cM7a+91m7
l7o9C6MDM3tC5EaD2FhGCSNuiZZ0TQcPHVeE3hCeiMMVcbRh+0iEiX18QpppAZEOTGP2Axk6d1QT
H3XjEVN7PFjIgaNDHF8RUpDpqxIB6hJKYG19QVxE0PCkUjEkEyb8Ty9EX/Yk2jf1HMSKLS+JMRPM
Pffea4Ty7odmSQxUhKKpK5fWTs921vTGfmh/jLOMAEa4Eswy1OcsqIaNjTWhGhrDerZu/auN5F1y
aHamVekLkWE4AZAMTmKXR1OmAsyqNL4Dld9rpA/eEtIu77diyseJKvG28cbzcI7tWho2xNTyMGpk
6pGfZljL+xdVgeQ6yh3i7GPcLjKRsEUqkXOjl1e4//Jzl8EVrbg13r98EqNzBRni1SEym1zbf4F9
yHUJtYWItJDPZNRcE6bcH8lbwMrqGfYkxeKfEWwv2/rM5GY0tJoqgw/m6A9WyTm5eSzPPJOtQ+3c
so1OUCYPjXxwlmdEjORFeMYj4w3xx+8opFhP+BxI+cQN506zfjf467hkexaQLElK7aGyED8stJ5g
JLJDqKoheh5vPe5qpVnwxyaRpkseQ7iz4w0SdJeYA3tpI3QyzzhHJlUN47b10MiTCJ5o64AAYoOS
yj1EBni8rO7DCqQXTiQj0iPNSVLmDwBCHKPy7xjuh2mNHEbAk0hUumgxJp8pgXdOtQmGtTAgK8VM
mJlVe5NXp0Bbc8jkDuJOImx4XMtbhT9X3yQM6TL1lQXrwtqx2NNQDwxsVlD7HFVqe6KLIx/OWRNO
Rg8uUgRTQEZIBucFovn/pdEKIxHfXk/CKEHq+Uy641Juy8V4JSnSQ2Wa9pdSJ67E2wX1u3cWrXDM
wj967zSZK/nBTNaUw2CRxG+KRP065lMBvLjJVGLGV3dR/OggNQkqUJWFQm8myx67okEUlRDzD8q1
MT6FFyv8ylB92+NJbHNWsJem4URpdx4yK49SkLtXrEZlabu3/p4CukoHyb2UxcZytrKxCENszoRj
1gOCi3Ms1Nw+GEz4uBMsAPPfa9+BczQhmiPrGS78BUmHY/BTSBxtmTnppb+YTL9sSaE03gXW6Rz3
nnNO5Y3e0R3IFkfc7l4eVo48lQmFGITWT9k19XvHx1Azl1blkdjDbDgVdPn0+iGMdzISW/2I+CUu
6g+QAHH9htqKl7covuin4auOIAw8SqhEvJjP09rNhK8yq14JtYMqQz+nJnFoGQID0N6CwdDLFjUL
rNBPSocKoYd0EX/AhiSBRF4M9sOjyjTAeqkmSFhIRYyWCNCbEm3jsDSiuaTedaAASlAE8FJsLaRk
LEIWPkd/RZ/cR80SiPKsDbjL2ofukwjvHsJsoZHj2jtYILDtKcjdCBgET2xjbij7QKv9zMgeUhRN
bA5RgEkRXCCQJO7zBDtlMCygxrhKQXAWTbCkN1grT9ibezZ6u3yTwyeU8PZlFLNKC01qnIWOuXe+
xYrdrQryO6ovvelmKXbNN2+Je2qbTZvsFO0mbMMgtl60Mfu1qhP/PKV3Zax/9eKzMd8eaocMsa1S
kcAM9GEU80GfGebnAJlK9J2vLsTaFhhn4V7Si6nk7UpnD729qFAeQ+sQUyDmZMU+dcon4L2FNsAj
jQ8SmCO0uGfGvEt/i+7GQBRfmHTDmtxToesNgr9aOQfuPfkdw8ObJuJujm4zHX+zlrVGyFk3IeUN
6Srk85KpowJ205p1nkwqBxeYDFm9JpiKREiQiMw+jlza0IBUbbZ3tmMwOzM5kDUSEaCJZkdOD3SU
zGMe0r46y+6OdD+h6SJjjTmaXxYgXpmDwNLFwaPGVyFGOU3lFduJdChg6ByzjIGiHUr5kUrP2rni
YDYAHtRL6j8rQlvNKzqDRtzAAc5y9NFr3abl4SZHq0ZAAyZq2voUF+sU6QyxxTpT9fDOKkSozhR+
yfvt6FuxiHJEzyOk4UTEMfRY/E/UjPYhRw4cNSla8OPkaXnBXswbcvSG8Cf7A9VqtwLkn9HxMIBp
NdtEWxQgzCpD53flr/UcqSzarngJ++MYO8IlP+piLfyKsNcC0WbFN08lERxKSGixdtfKVd2I3GQj
nrcJPxAdI3/l1CZ9Vl3F3ssU8SPejmGd/5DYbjT0R65ygjk7WNkbre74eiACrGutEqp7tTwVDg0y
jvvYA0QOs2yispGbZAh3jgjgQsU1j1asCi6qRRb64Chre7XmdUtJ+dzahEAAXfjGThimo+pLPObR
jF9edDOWH7KR1QwSg8hF8OPyQIy7ADe14ExBAVtsrR0dQnAzpgANgQNJVoJZCLVftT4nHYsOFDai
JX81zbdBujesA8ZFqmJvHqwc88ykLVi5JDy/FssK6ddlcJe0fe2iTeyg1b/0eJF6kFMBRigKr4lo
kHSkSCByynYw4VwAvYr0pyUHSd0CyWnBzTfOWbQ01XUhXaoMbcXaQOlCcqS9thOEPtoMXBm3ImdG
FW7y9ndg/k3CfdyiBE9ZR61XGXFIF6uemiDaysSGpSmvMkmJkXnGXH0WJVothClpW3owYC9x76VZ
vFQFrpM67BV6MGiXDmdkuClNIqXykg9xmnXetTTsfSWFf01ZfNFcwl3lpfrUkJTjOArXEbNiksp/
mu4c/WS8JzIBVKVCSAN4vhqiH/OlTc1FXOYr6p73irUc9OzdjV8dbZI2X67W08vlSXuTLPkxMx9V
Qjya3y5s8By/8DYZGfdhkuxKJslAbqBUlRt68UmDi5+YmO5soyQldhVpIf63NKJ3A5NlQfqFO247
X+UyxQZS6EsHMqVpeeDKiENzmLNaz9H/T9RA2+38vtm3crO3HGXh5fa5UxMZwqXh/J3laAM1X0I3
gyG0jc5+Py4kRSdu1FnIEeOm1B9UuEgkGXbmkExkzdvanPfsWSJrs+OsKeX6x9ZDqAbrZDmC22GX
iOk/R/jmoBsbkmxlBfhFCflDZu6DOpn5uVBJih3IojN7whf7WZiRJmMNi2xE50L3rGsjvSJa0vXK
RT7CAENF1eqbw1hqu6WS0DmoDetOlnaxn27zNqA4bFzGyAQbhA+Kx70JizAkHd1rDi8V0h81mTe5
tmjYOQsCXgOd3TiLjmNi31oHq0drGsd87HZ+mC8Mj2Bf9MhWrEz7QtTm5Cx0I1rDGOGjtDODtZ7w
RDBhJfjeWMGc5DPGfdJ7/d7DFETa5tYgQ0COilltkSlK7qOgMbJQOVUOMWx0lFFPPI94jQK/2HY8
GgwmBOipdFoWizCzMJ4RS0S0PbnF89YmSAv6YlRorhcioJIuGoWbUsHzbbdbRX9J8nskUCUXZ8+P
YhFgY1FBUJGnVUF6gpi6TBQ6F2DEpARpS6Tj0/0RY0mMbMWA1++PoQ9aDrUUojb0DdYklIGRDVFu
QPuR2ghvoYMb6+HeiT9z9qrBYXOmaKPfSzX6B4ohR5N0GqK1aozOBoCqCU08jOjEajKfk2gaNmw4
PfGu0Op5ok9Uuils4sIG7myVccN5OWiXCtrBFKSEHQIF8e/R2bBy5+ky7Dd5M/Mj5cPAcMUJ7Mns
xmyawTh3x80QP4uxmvODzqjZnMUG8rqRQbf90WswJWCS8GBbWzfYpLg+AFOZlKdIk7QKbp3zw8Kv
0Itt1L/6xtJS6ACDuaS2nonwqx3PDN1JdM/x+DZ0kAUWIjuwCWRogdRNPT9ZVLQ72HwiMV6PmA6A
DxegzJXtEI+dhRBhWOkEuHnJrELbqQOESIl8A1FsOBbFxzuKXBuqECQy8C3U1ZbOx4Z2XvxwAQtt
nHE+aI+WDqNOyC/5DXOTUSVkDxWSlpi2QYgxGk0GD8k7do+Bmaohb2/Afs113WZTr5NmaoDe1u3n
KRK8Ea+AlS5zH/qxAl5jqUSYnSNRCAamEqKBVPTsqUJgKibKhBCoVkxqPEolci30AiQIoHlo+cz1
dKkR6pW70VYvlVlSDmwbLHAAg7PCvJQ5PFjwmxF8bIJhqDzhIt3LqJPpCJ2biQpIhz264gPkcCe+
sBzOQc1mzCaiWMBuyEwzmjMcpA452nWLFDuLBGOfeRn9Vf2nJy8bK7FIp6hU8GDISjGxwt8r8aNs
iZzVNmR4XUmur9iECQRiREy/pQCkGIhc6bjEQLTzitHQQgfWD9XMI26vftXJxiIArQfvquDmZG7t
jJ9VI4hEk61l18ofdlijrAgnmLFwNWW8KXWJivarVd6+R5Zowsd86mxaTFklq5naYwsZKQfo1E1c
ftYmrjBohK5+d+6j7feOf4udQ67dM3VXBZ9K8SS0wi5vUrzj4ddYL5WeKcVgYQHmR5qQq8yDFTED
7B81K0HP32f9vKl0rgwkFL27dloXeupH74gB7n4bRGsCQRWYiBzeY+6Z3OIBwk95SvlSkujYFzD6
6iu1wR5i5ZaHxLuSOYLVYhqSpOCmmA0ySgmQbWSkiPfyt0i1gMw0zJ1CotRgEXY8cIve0hxRX8B3
9x67o2V+Jaih49GdCfOHowfoSt4GiSp/vnptGoVkCzA3HzCWxKQal2MQvIIK1J5KKKoN0r+uQTxp
onZQnhVGg5zgEOVXif5sUKn8K0UGGrLMXeXkjUuBK4B2yJMUHZSSTK9ngKpamPDUcxASu455Tymz
aaQSzJZ8rEYcocWr1W9mf+WT6PCCQBkTLRdJFHIFk9RY9/LJy68JRbqEH4UbKmAVkx4h3kBYbxqP
stUAPCT7iwRmNjoq0aElUeujUT9lhfVfmvsQgjHfEeEXFnuchkOtqBYGerZBmySBO7FhAmqmUL8g
P1qmRETKyRHDQCrzWeCorGELDPuTf4TQD+uT+Uo4ZfqMqcVeaDz0/6TYMVo/TOYaN3Zj+3PNMzcp
+65h5VMfKM4lyTaKK3glEiP7L7cV0YDxRw0PrAIqsBQiGKYUEUKbv7yBJgI3W/ZZsYzKqegPYRGx
YNyRVRyAqqSIMpW9Tg0ba0aypO+N1Ggilj+shP2h29FzMyCh7ObZGp/jmMzJZhYTu3rjV0rZrBiO
Zrj1grNEvB6a9mYj417E1aNnq8wht+8Wlz8jca8SsZ8NMIWhXMVDnuRfJbYUjx85c3r+kmjWJUEE
PpwK2QDUKWbLDZNxGaIOQlehsj3FMlH6AQp1/aaFxVRrj7qbzTXlLOk3iXZJTX0r7tVM3or3hCof
zfTf0VP5OMFNxnakUDm6p7p/5cYzLfeN5ZF/ZFC0wXr4q3GCZKcgpertT/X3Oo2k4rVMk1/ZuqnW
u+o3qnvICZ+xNilCGEUDXfyNy3w+qPco2krhquDzrbyZFthzU0MTofy1gN/ug6wzQmFLd8NnGdhb
0ARoO8iYeiM7W6p48N1X9qbEbplcCnHNBi+dvW/Qrkr+TBJEtn/8mZ1hm+kX3pBh/My4ZtPhu0PI
lxRfBP3G0QWF4UguprzX7YqCbtqS1ZXV3yrmgIT2w0rTdzZECph/rXAiPmWunxBne+kc5QaMaucW
Z7P5Totl0dsYfNlbAkx8lManI9c+zFSR31Tf4o25pdljGIiD6i5GfRYTgiKjxZ1n2DeVYxolU9Pf
qsq5NS41GEpMbvG5NWk3W9tz1duH7VlleB82YcEut6chnV9b2KuOaIvx6IOPuOpFs59lrkwM7tQ4
OmBog090ZLjAQ8npVV4G/ztJXkqyhNNs9HOCvptl3RgPar3CgaepG5m2ECXcuPKAqXZRNI9ARuy4
jaOjna0t9+wDvJFq17mbEqqy3efFXK8IX1g3xllrEFnKt9G8dugXlHRPCnrJymgrgDfVIcOwwwfv
Ko86XVf5LlaewbiX+4vOQdAENx4ZhWMA/3Ph/KqOsVVGxGzcmOKPo7GLVum7hda1oiugCTHsgfcn
tXdgeWXYBSHE6UdOLAIjmadtTcg6zIuQKB6GQ7DLLrvmypV6IQSwBzPEgoTvcDxKxEIK0uJq2qsa
MEjfxnh9w3nuQFcYW7jtoflMYOQ7HD9stkLvytwYLVzjwH8po6PsXE2gWNsAokw50ZEmxEejvFnm
3i/JHDr5xSbxUfGv+hFJ5JJwPds/+sgXqYxwtENo2FNXZgpfcMlBi1uofnvS8rvuZMZvgh1ivtGs
QZdHl0ufM2txerYXirDz9DcmX7P4ibj+kp3vBbMGxYLtW1PFvbv6si3RoMwLLEvOSyrfg/caw4dp
402Vtk5yZDuYLphAfLKNS87STPvJuWtsPFg9apoqQ8vThbMAdivzXkZPPzSjHm04aDuzeD/49NSz
gUbQD77yivx71j5M85YPEDCzMp1hBnKHTd1u1fhLh51PD55/Nvg9aNkGUFCbnd5eZe6V8JvDsTKm
qocnYRJASxGjVx9yfQfAUoEUYyBEZoog4ZWgoLTdswOBVrnnUGF+IndDvajuj8wXkN14IorkrDd8
oX85WBkiRr56DZEuMbfNWkdY7vHUHu1+47kvvVrnCvhY9jV437W8MDrg73zX9fuQuph2FYYH8oxZ
4O1uSUcd5moO+OhXvE3NsWp2nrpVy092bJlEzzB8SORvMkbp2nfb3EN5UaCahNZwNnEGQ7wK1DvP
apx/V+UKWV5v0zmafGRIkCiWwElCqzHgyT3AbKMQa6ecCpyTCWdxSzYkcbYktU9Mcp4T0sOAQqeM
hbntTULbBqv6FS+YAA/yGqxwFxqbVFlwtDX6PacDAP2ikfyV0PgBHZNsgBOUKETr8JPlypoyZE9a
ySZoF4pUThO7W1ftEx9EPYJxrV1lC3jo4KoOvU8VjJsJ+KPqsArz19jr0yZMJmzUdKqu7IbCUe1X
F4UKzDQd2r6I/Fr5P47OY7lxZAuiX4QIFGxh2/RGlKEMpQ1CFih4U7BfPwez6HnzxolNElXXZJ6U
i8qeE9X3H2Xx5DJYqI5x8ry0abzYvvmiS43guUvGsEth1KMY9RvyMkLUV+ci+7VxJPWMfxXGQlc9
D9ON9q6k/EkekvyRoLYi3Nb1YnrII7baZ5leney3E6z3zffR+a7c77r8qxH0FysxkCp4jIcfLx1X
GFyX/rAzfpbMw5w+rG+ujvUGF6ylCjEY5sdPGFYZo3/YJsJNvKRkSWWHUB5zfQhbUGY7QaCPD7xq
N85kwz/p9Colw+5bHFyy14bcBaiKJow7JHZU8sVfFlw7lL7VN7cov/kheirh4ACqWRizkIwfKqYi
imXimZfreVugBoRQejxxFHb/eGji+o1nILPvDYxZ5evEXC/bW+5+KghHfVbR2YcJTY3SHBv+pCZL
d/PiYI1t77iOqT8acOOIcMlGh0zGp1PjSGBDwz7qHxs86BsWKUFqx58k/nPCgIhzYvJRrhxc8iVR
p+kK2IdxsCdcFByMWVSxRmm5EHhkJqTwyr/tnWraOFOCHiT46PP5LfCs18psGDKxrLTmTxn2C+vw
UXIJWCicu7y4TPzKLvo1ZeqmfOeut7GNDhJsUHJsbZtHtkTM8R02LhXEdHBTGHHBmB9yWZ+8kdqg
Ks8hKvpcsiWWwPQMRN9IAUZQlWXWPHh++HCuuvzcuf7ixtrEZuGi3/EeEt9BOUe+Fb8E/V4CKUAr
y9pn6d7O29M42OfBSPHQ/ZtluJ2namswpAz8BIQhKsoYQkh8G0NaFB8zINoCHK0719W7vCeEoqmI
r3bFuuqfIJDtZz++iDB6bGX3qEcIHMFEy33W+TUCKt1/6mC+9BRHOgYkkJqbjtK0q8ZjrT5MFAP5
RF0L36mzdoXK7nIi2esCbYqLcJhQN6+/DznrBc262V8xCFT+/RSN+5zRno6BiCC1mljq2DCAEv1p
lo+LfFfhgklJjStS61/NEtGwntNmggM2vaVJgXNnPndoOMSIaVKfg/lFZdF6LohGKknkIc8rdaaV
WWlUydOhTb96XGGMbFIyJbD67fkot2WGUSVcrHHldwQMmXa0wr6S/rkMQ8gEhWplIa+Ldik/KC8J
qaXRnYCoYyReOxbCLsD1Rj9tA/LLPCK/XFpDl2KsQujoW7iWkVW05M30NVB+f0M2M+cRHzSzWIu6
MRxBT4T1zA6XACI99FfTwP7XZZw7rTc8YXLr8yejmXelIqmsi862mI6y7a74E+dyPCPPPJvZxAMl
7otCP9IA7xxS6nDW4BqFFDGSUw8/oUyeTLL9amm8ZdNwNfTvKNV+8N0X8LqunJ6sKDv1VbR3yNHS
GHt1Zp9rp3k26uTXyIi78hZ5bzucgxd/rD7rgZheb/hK2uJaCb471KXY/AfZPQzGeBmEuBTefIlT
JMackjomZo9NWOAtNmF7+m7hO3UkGy0afHOD8KEgBSmrs8+2qThEWFuMRDJQ0MhrABlspEVHMtcH
TwKaWO2yJIe17BfqpmtWR3eAzj6ZEGyEkX+Q9Iq5fz2o9HmKzb/MtgF/pf2lDf5GMVx76TyWjguJ
tl97zrwfSP4u3GEdmOM9DjNUESa0MdtBiEd50fOi895lp4AKukQC6qp0HfKdHjwD/Kz/juIBJ0/+
aYdn4DJst9xFAuNAxmwDopsEvBLjzVL1lVAbmND2OY/qaxdgPssd61ZOaX+y7qHuc5vW5S0a5gYb
9fdoTD/jQDAKAsVDDXbuzJUZMJUPGB9mXfevqZdyA5FOVhLOVqdSncNwfvFVTnbDpB4JQETYZDj/
SlJ9Y40jbuAELWoCdm32rQJbDpE0Ozg0V6fZJ1Qvq7liVeO4zbFKbjYhVQHCesAD5LWovbTivTOH
R1s2h2aC3AttBcmnrpKTRUvbZai+0J/kknW7zI9z7JJuNEDrc/YedIrAvOtJmwpt3HcwSCrWI6ir
eId2slWHckjWc4XTXjeP5oRxPIkBn0QrnCUH3x7OXgQr3zTWYey9K6BcWZiv1MBzRvatObS7xuuI
zMQh3PZ0YclZ0bBNqjyC1XkSBLjz5d/MPpZkRyBDfa6dbj91WJ868yiSt7Hnyy0a8TR347sZt+R8
0Gon8b0pxHeNSLc4yTBEWQhEuB43ddYdFikAY/mON425I9lrAOTH9NOLWK477DuS5iGqmmOv5u+Z
hASe8YfA8Q5jx125INg8bminWhd9j10JbzxqGJHPd63B5+3OZyc2T25knTofuoeCrk+B4LPdd5KP
AdpVBmMpR6YST9TYHqSf4dxVyaVO1HEAOTkKJLegEbAOhtV0NzJsjF29t6dua0TQmtxyl0AIyHVw
oavBn3WIjPqy/N8eUGpfJaQID6w41MXtwnvNTr4Z500mDYZ846FNWjRC+jizApRMPWtQ+ETGb4Eq
EUUqvJUGtZ9F4sFqAOvcx+Uxi7ehfSE+mT/GzgH+Q989WCVtNHMWfSELtAF7pNR3NaLPA3c+BT+t
/dYsbWT+WRo7P7xV5ovvPuKtEfHzqARDYIAW4blh/t3UX4pxVJT2DNkZbHnvuvHWGcOD6SHmHIth
TdbCWPmQOoJYwFllgQkpCxuwKXBQBA/4Z7vgOHCwR+qjsx8WeL0bMkMxjw4ur754XSabUfAU0C/Y
oDXG9qHXywtymIzWJK+2Dfgz/zPisNXMztmw02DHHTmHsExs9ahxj1EV6Ql9+x3pWXjyqYPOMcET
EeBspwZBnG5b44MfQvZC/CqL54qLp8Jv6xOzq1cBl6TTBojJz/n06NebztzPtLNUvpqEbad5TcWe
j6PNjkZ4L6LPxvmzbOTlz77zWTtXz6Z3hd5roty1r5b64fueRxCvP3KwlpH/BtMN39Hcohk7b9VC
krsrgRLWsVqD6O9GpmXM5r0tsnFMMCYr4jS9jKi83Bj6OIOCAgOD4ZPG0lXk/vGAB8Y/r4NLiB9F
Q+HQPrR1rNkDqbpzdks8Jkh//EYYAQUG49ij9dKDjrS4xuSdkT2XzI5ljyFE4YsbQDa3iz/61hI2
alEgcVnXy6yNqbA7f9mAMCsmakT2OMT4GPLDTxGjsS/KIyROYbP6SuKRYzldx6W3yQjiaVjPeUZG
RnWwCR9Gm4VcGuzV1GHGQxPOm4uulMQFniL2OaMudm6YbRO9OGebrcf8Wvb0C9MB6QeJaCyIyeZI
cfDa4Q3UMqkPIGELIMXREWzyyIQ9TGy0SHoVeQRoYHsPngb5G+dciibbMMg7DqNkNxpZOr3w9idb
hbitIz6r3Ivs0bBewiRnR/GZJ7+mdRMdDcVDOB7I1g22CUeF9C6J/Khc4EDRtzM9yPwe3wkrRAr5
uYJKrL4WtJuFpa27G7uHgh3MxPrq/36bTk7m75H6N4jXAtjfTLfUw0HI6tciwvV9o4zK5U9kvnkW
PJGXlKNaXLueLYzG0+/ltEhIzYdXzz/7fAxx2J484yfTxAm/xunjTNtMUMZsv/B0SHmKjUc1P0ew
qRmgZNZnytIhmm9Rif0VTjVbfU6aVeK5Ky5UZuZsno0bYVCI0a9xjrvJgBJyG1nKSoR9PI7BZ1ea
2zkVeLieG3QyTfY7ks7SCw5d9efmLos/Vt+TgZFzZTgEVTEjrbJndPAaxYvrfSQZL22OgGiSZ8VQ
tvtNfQj3SDtYZ2J3QUy/Vjpbs8Pbll7wNOlst3yVurjeLAwyLTYRtcYyemtltXcjNIwjhC/RkwcL
CTVFfYow1trMVrxhqoRZJsbGg/3PKjZBZR0Cg9RB9Lyjx5UquvXkhseYaVM4OKcxrTYe+9TKAGhG
DqoXMJJ0hm3CFTxAxHWSkSQQ/lq72PCPojbvhmh4HNnGZS4PC+bnnATPMU4P9MykF5Hl1EtW1tco
4bycnYtyqr1AvmGEqOYpMXwRb6WZb3nVZI4X27KhVh7qXZF4m1lmCF/Ee6VgndQjweGQ7+RuGtxL
1ODVKmM2IIsAgpVM9BJBtZApQj3GvgPqD8qDdRUlG11f3TgllZFUuxjNjdrGM1s+7Mqhi8IOgW9G
A22aBrTBdGvxW0hGnnA7PNXFvZLFGQs0yJHa2Hpz8Mq/OkD3JFQUz6m3mk1UARZcEAsiVp3Cvibm
ClKI60CFA4SQA2SaLfTAIwcw8siMhVE5sGrDglNlG7hFqxYumLuMnnW9LilxqM1ifR5JgEmK4aLV
vMlReRQJ5LuI7X8v1oOeNsMQHg0mQGhzBXCphp83Dv5egfB0s24nJx+oJyt227zvmKXNYb4JVg35
JU7obAw5baaAfHW6bA9IJQ3Oxq2G/TRge0GRoQO17UFHmkhdlW8hXppx4dx5Hsp1dt8lqLdIy13N
JIiRxSRfEpEc81ru6Us6s1z7HdFvhn9r22BtMpikTucXQRV8TZL9OLfHWJL/uZqNs0dD51FWpSwf
J2YgAeAfk1oyIjj9d2AS5KA4GRaL8p+RvpkVU6d0XA/4YlOf/RBGxUBhh+u/apg01T1kWskOzvZW
5bKiTjuExex3iWiL05tfE1D8oVjuTzhF/e7e6d48tkRleGi9p9T9doyPnp4/NalmxGOTXhO8u5jz
T65It/ZjHN1FZcqWcO55Te2lco1nlTQH5jPlJiWJumjV3dIaVtW8DvDrjISklE82QJl+myX3PUiF
TL1b43Mjvvzszu5/3WI/qjfT2Cb2syTBs9il5kPTfOfysIzdp3I4mHRytnFOhjUI81C8hhCD60e3
Szc5ySqi/k7ZmSmN4E5+duK8mI4icOkoQE35VQwowp8CNhouKsPQWSQn0Up35SbwCV1/j213NTDK
S9nNDe63uXgzMTBtnbw7KgPfnKKgfA3Ml9YQK/4H4D2sCHfnBGiWsCW4j3WBBzE/eYLsBdRxtIEe
9ElKEk/gEDRbwotICm+IMGYLtvyYPMc84U+sJwMajGXivVcK/bndk7N+tYOHKYGxT3GpgX3jQGQD
gRTL9PKfjt24sNuD5gg1UpfVvNpmbCN7vEbGpRVo/AZ9jBpSWBLYBlHEABfuPqzIEjJGY+l1g3/P
GVmHeS8F92EbdOzf250o5t0Y2JthNNGmjtuqaq+G/RFyTPsMXsGUq2BY2UGC+qvdBbW97b1wbYdq
K7Sz7lO57asaTfaHPdGWwMUJgkurXkIr/jcHD1npI9X3oXyO2wbvgSlDDlUb30P2rTsMbykvn1Xe
2FIHglZ3BsJ8iKXO7svUeWA0bE4Zb/hSamD3IGNvCAhOQUVcIyNlkwtuElY92SQ01gU6lzyednnI
0D56L5A7JcgqIufNQiuMyqom/Wyuy/2kA/Ao7mZM4TOhtlAz+Y7TSGA74nvMrlVNthmJGuT05hai
rQLDOpurkjV8wPHYm0ymNSqUv5EKdCD1aDlPErjVI7tf/G/Lmr3pJ27hV82GqJCsWdx5007haqxa
Yv8wUvLiNGaLjozJjK2zQtFinayMR5ny2ljFFn+Bq45WdJeq1ypB/YaRg/JOG6e+Byf0U7EhKy2M
N/mfpSm9xfvcdYQnRWuUZstAtdr2jf/PoQOfR6LrDLWv/HnDnUUu0FnD7fZIGq2i7twM8iRbLBZW
t1MEZ0w56FCnEiw32MNk5z6NSYLqei6B+R7k3DtSkJypsztZx1IUd5bf3iteOB1xk9Dr+W77kDnO
55TXdxVQsFncOwI2jM+j8c+q8UUsF72bGdu545ppGZU04yUbul3VkauUiUsUxNe6F6+L88hWiByt
RJ1kxkNhVthCiKi3LssTIBJr30/mD/ndd2EZgTOT+8aceNA0jC8PzJq6eALqXVkfh9l7mJ27MIi/
5rS8hgymcqN9Y17H5LmExK9BSoTdD8jGWLfXrHRQUACc46caYvpeBoOd7i5pAF8pWXgBzSUivjp7
CTogWwG65ewlD5KNjy0qTcbXrmzBnFCtDLcMaEtrOIdsYkeOIgpZFebCdNqWUXtvxRUi9aw98QCd
e+GhM3E405Aku+JdIMRYbAZG82767K7cAdLtfBJVemCQigIL0XrQPCiPXtPlBpua5q6hEVUJWXZe
duudBnFGZP+0st66UfTmRO5rKIankF1cYD4TAPCU8SZNBqitgHnaP7WzPM4VSfNIwOv3gKZBO0zJ
Mu/kTvjAknRnNrzqsrm4YvkeUHYW4rkMEMOI6SUwiHMZLdqmSmVv/pzspENl7Dl/Q1QezKzeikFt
myF8Gkv/lR97TZ3oYqOIimrEggPaTSODVZdT7HvecB8E2PQ6Snk2Xo+Najl1UP1GGA6bCvIiUu7Y
/o5bksMacoN841xlciurRxj+a0keRMrDlrDnbOv27EPFolNftmbVU4R6fGKLZnc1XuInex4f5gSr
GHY+o0FFvuBNY8LkERAxjE8yYCesKHtuOGGpu7Kfb0jhqM+nO775aBNvJnbnjPEma8vNRIp859LM
zf41RUBhWgk41/QOH/VWakY2xTWP8h3OciOabhqRQhI7WzSuLHrJlQ+b55kxfhcRfWlZ5ykN7lzN
JK5jSlyewpnA8AGGKXRFD6yoNyL8sTkWa/trppkTmLPCwfxrzGwjBnef9PZpSu2XLDK3buceqoqt
JxmtgP5RHmxzFT0LrS/oIP6i0lnbsT5ouPH+sO35uvVEqMNoz3R8qFGKxGizEtLFUivbzq7+irXc
Dv4TEr91X2eXhtpGlecpKFgQsfBgKguz/OBj5ZrciHFo/lD2ZBPU4cs0FsaaguR+8M4iEETGK8A/
gqaN6ZXpdZTMZEmji7bH/CKT9nEs98TIwpEcQ+OSF0BCbQQpX1KOe5vnd85xGgLfUGyNJdG4KZd9
MSNxmcW5HrDFdSZCXveED/vN7fy/8c8n2NSSzKOcOzajAvoFE76VI++bwXuaFvumdn+X6ZqVhieL
/UId1w/17J/N0LyU5oQVc9rpERCXRzJ22T8s4oGarmowZpjQxYMsoOsVIKkcaWxtr92Lqn2IBqAM
mLNFkOktzci/FmCAiEIghT5URnurQROIqT+BE+78ed078q1ssIKG7G/KtF0xk0D5Nm/kpSiQXUvq
1QhzAr6V1EEXpatrgFJN5agN0BbaN7dvtiOZB9xWrPsSb5XK7tizg4ZhL6YUbE1A6DkujjRgI96F
T11NF5F0w7rOp/PISojE989akxPXnmSR792gPdtjf8hs6MzMLHs3OTcx0syOMHd5V4949M4iRp9U
sL8aXAJyqoM2oPpy6RgK1Y/HHF9bK/LUc3x9JZcgmQcV6wLd6Uv4miFYTKbvrsq31RSsQMnZo97n
c7lN0U5NyiHqSsIWsMFMWKu+8bam2W8r8Oulywefs+sK253pIH4px3UOgT8fdzSTh5bUXc2M3yPm
u6Ujx4d5rgmmMunKagwLZfrug05sMQCBMZUftYTifjOSkk4KbYRAkRzFaz7irco8pn/5OlyMkyj+
6laDW3gfyWYI10TPB/j1NJTaCcz4UnVXDDZJjhpoRF2mCu5CXMBVp5iT2ItkDRF2/akbVFnItxRN
rU06a6FwbFSwHWfGYGzmFQZbQXOUk189xzio+2T75ttwdUwubB3AvKmxDiJfRSRJzUBkynffnAsW
3TL+mJKvdr71y4goB2PoYfSB58dv87MwunVJkcvVhUuvZN9YbqWNrdM7mayhVCOZzzBwN13U2c+W
iveGeLQ8kvoapaFpUyDGtiBlp7PIfc6XsEEiGspuxocQ0IEJB9ZXZVT9oWhx9AUKGZDbAbH2YO2P
5c1vZLx2bOr1+C2fvS870e8ZSJi1MNXanzH8aqvm5yfRh20llF6FuFcNGT++TFGUSvgng8GrBXxk
pYg5Wsd69GogZ7lkWFMCmqv5LZSpSxnoI8guzBQSTV5dRK0fWkiQUa0Q7XaFv9X6bIRcYZYzypWf
o/I0CFTt52WrkvElix14KbOS1bYgfsTOhLVX4E6CuuJUE4i+ZYoOM3GKhH0xZefoinjvcfmQhkox
CeE3jFLiFpFWjd7gM9pO160ftucSc6HlOyR3YmU2fOerHnxQrSNBjmH2LHwyK4y0+wbat+4zb5sK
ayMtzMoMmFaSBqFQyAa8H69f4CBKnXmSFgqyB9C2CvdWDI+L+hdrM5n0MkAMqz60X9ynlfGcOi6g
nYievzzHgz4nbr3Phooq2kNI0M7TWeLfirP+wBsrtklOzeOMD1L716QIIXRYYQ+KLrkGcfzoi3yT
5nj1Z8+mVdcm6xLEAXj+AU0iBBwM5AxCEhY3LuhRggeUBz8kUv4hwtNsCRwbtZZ3eQoOS4OyNwnc
GCzG1pYbowpc/lAUCStTH0BBNHKHmIh63UQem461alxdrdH9s71HEjmAMxou0T/Rw2zCHU+8t54Y
W8uD7s8rT67ayuExjZ9jTmQCm+RyVziQ0eyYL0lUP9tJhQ3FHXdOxsNlt8PJ8Ht7FxQnpZP8lHfh
TvqMkXOfHivKzGE/5tG5rkCvKBUiG19L7s3VGMH5TEyg+EVGINicZVsxxYA+lA34Pew3usGnKJlU
r+zJ6XYNT1G9JB65zVfU+ekmiudFg57vU3eh10B/HK15Xk8zHk1vUTmRyyU6NWx1YYwbWY0/Q51/
a4tIDk+0tOhM8S3G9Gby0pD6fchmSSBXZv+GYClrj2V1F7Kztdv8aNaIxHzmh7Ws70Ras1TvoOGq
FEBX6mtoYTgpJAuBlf1KCf0T6RIHSzojbxCfxYBEe6jWScHsrYnc77aqhk0DEtJ0eZs6+FoDpBIx
k7mYE0/R5pkF9yZFOxqwf/eSd9zJz7PfWRjVc/ongtDMmTX3JMJ3FyFAOUffTY6iNbVJqksQbwd5
fqv6xNvbKjwXJYs0D3hWPQFebHxvH7JiWfcFDZ3tOFcTwhy7vp0gW7TyAeszRpv3lTZ/UW7M2XM9
IxyaIvCLo5pt6uH5IgdmOm0/4K4V1EJECuXq081gtA7hc2/BzI1Zb4oSkWUvos0YE+ph8Nw72vtK
rP6UNCQRFLNLlCLGCav+G8LwbxLMA0bqAlUhnqtT2lKUA0WkYCX7l5ZWa+2byPED8yNk2jOOSHoS
y1o706KmtjAuKzs41ja4c2H47wHcvB4iTetcU0kzYbvhL2dNzoXFoKJ9cvGaiH76EXZtgDYhXhBq
luWDiuACy0JzZiOSUZMEL0PLk1GMH4mHzTiZyYUVjn9XVs8p4ykv6QWSbz4Ox2f8Z+xKquJ/0vdW
dhkB4jeJFjYaQtaEUYTnCJuaDVFOLiy2ucxZ+WTDrQ/qjQvMKswNGja0011kUdmUGu9tX6GpaGuq
hacgLU++A+i6JYY7SRUomx71bFj6aJGG7Vg4LDSnBPDEbJ9HCd3CquJ713lXNjiAMAQ5Gi66bkls
BISEBBS1cHg3aggYvj8+abs6245lruuZMFO2W60PxcZiBSxp+rOsfmNNe5/LEihwaBwskNpB55xK
3nFOTmZObRZee748MD+hsho2Dg63rdezvx5DKnjPYH9WqDvLcGYiVR7r/9+J2kk2VmMf0465UdsQ
ltZpRB6u8VAjq8sou5if4lnocuxdI72NL90OPehTzYwhQzyDha0j6MXFezjUeN+XSijV7mvQIu4M
+oOIKnynyN+biKmXaPRTJjD7tBbFSt7MMJnA9SC6Ek757sQRW7QxwlSXKtqoBuoXoUPTrA+2au11
YXCy17jq3CkkEZvRi1EgvRnkR9IiUhzNglW969RoQO76mUAQSwaM5Q2Ic0iQox4Xogmte3kfCaFf
e6jAWq95atH7wFlis+QE5a0IG7ZgNgO6+KHxzV+WA1fZNAQsBluifRHvB0OOHhQXnedxuvsC5WDo
R3vFJqdsySFLc6IdVNMdeS4xK8YY0tqFqDNaUDDgAk5Jgbq5D+QaBcBLZuqz0C7YIiJBOKuPDuJf
mrVbwWPKdixdxYqsj6o1m41pEjOs1Y/bk1owWTU9Hzhetm/1qmFeXBvunieOTdnIVz0cwZD37P2z
JGLtgKHJKo1Nmfr8fUeg4UP3Vk/EGQXNN7JaJqstHMcUUm5cpq+9xZTW8PAYuvRPfhQi6WU21PP4
MKN5crIiW/eYXynAy9UwYCwKki5iGyGuYERLX5krtwkyAoqZKxZk06JYREmdMKivrYp4SxEAkJj7
DR7DKczNte5+3CKkCHT6m8spVbdwbDr2PG7jXAtE/r1dACqfem8z6RIWgnyMRn8JGJ+hDfRsqzMk
G3Fr3hKbysgRQ4oQGmVeh6KWunveWIW+YZxLnQTqgxc92lXrcJAhX0pj/+R1bH9DVmPdnDYrvqSY
svtLYjLStlwX37blgtnKjsQwYDZkodUb7d1ouT/hzP6hd3+NqTXZt45M/zPGZI7n7qvskA8Q5HX7
XRkIVOZgYezTqXTmDfHrzB7QDbKd4ck3CgaocYpvopMTlmuoF5FOAcM95ExTFVxU85iZ9ZIBAhgq
7vANDf34XMEecFI23bjIiR2yknn1NOs0w/MZYiN0kNG6Kn5xpR3tPZuZpeoDb5e0GUutHg9EUDuH
kCv1bECNy/Lk3S7ch6kxibuuf+KWK9NILf4b+kuVlcs3bYY6ol6qQkznpniIypBPw2RO042w1XwJ
UYqWtY9KzFVWREQmNglTsRCZC8U8EBTmWEbE+sIVEFPNcUBsppwZsKXtabCclzbMAfE4eHtVYRZL
rcj3hg180rUV/sURT/pUfvjJEsKYs2ew8FBA3GWcbkZPtlW9sXeZPMo5I4HD0zcuA8XwMZN2iGtA
PFsh8846HS9xL4mVCW1n0w/pXdpoxlZS3VvpiBeLuitS7B2ypgWe0XUEwTCfrswPsijUqvSsiudy
xFU1ND+YF1HHzliNzNDepH6sj2HmPVZaf5Z9yqQN9d6uRdbQdx5d2eg9+D4S4qEssUXRhgSZFLuw
o4IzmbZVHOpOSYavTqJltmEQvqrlco0CvhsD9ep28Y9v62lrNuc5xSLUUSj/81gw0+EAmtIuTyTD
gLyjmWz0nTFX96Ph4261U7m2EgLZQugiLR1iEubMiAZMTXbLhCEN0OBOR8/WJPaIgHmLNO9TkwLe
juCtFjTQTYY6EnNgqApWe1G3Jw1nndoGJBdB39tZxCoPyapCpr0So/012h1rUowGwUybaST2pmr7
I7j2TysOMFo3rKDSImA+zIWCdcixaT/1IoVryB5wosoEHug9hw76bhXLf7KVWAKrOV9bxqbwp1sf
fxl1/l4Y9btOGBaEAU6WUrU3GUeY2zQff9Q6L8J9Tgro3tBeiQv0OY8GvRGp9TdTuvIYcyMkRrOK
STvVIwzDVNsBUpp8l6lyn7ctpENcBlg/SwMPnBmI7USWNJbHf20MfSO8q4YGbitszuXvDyVlIjJD
QjvOwxKMpx0m5SnCvDVo6TCA5ttWxiFZlBbxok2OQ9w67lJfz0yVq8Xg3rXtB5Hr3z4aJnOWJ9Fn
66FzG/RqFCOMV9ZdT4SlLKmQp0Fcx4gFOSnuzA6+HVcK4Fq8ujz48vKRWMKJUMpYIQFiIAkXg2hb
tZS8zBFZMpE74Iv7VtofKCm/qrm+ema3TZgvrbLh0bD7RR3ZggYs34oRhEHMXquNZmQD2dIHjhik
bUFet4aZovSuA9yAuqQdwE3mCU4Sb9gGESyPSRnEhncsYH1QS511JsltAFFZJ7R+cU8LbcWsi9tE
Q1sTSE2cg5VUPk6UIt8UBm+vn+BrTqWzFwa3yDBYI+mz0V52EsG1aeOTknI7VzjjEH3dxrz4ikvm
TXPDkgTJ5JssWyxnzs4YE8I+ZcDKg5mjKsL9//+cVtGGmOenMjef7ch6ZoPxjUH91LlU1pZNW5gX
/3dJ+zgueJvZRfZLvrsFo9JM/qLOu2/ra8KgAEANX7Jp7m+1Mf8WNqoYE4timL6MA72P0+iX0sbR
XVCWtTO7oPTRqh3SAbOPkmRHWZfrYIYJUDAh6HIXTUng7jRE2Zz/+j9v+cm2AR3K5DaZ2IYQjjEz
LFpIK2m6roRBf2sNO2kQM2DbWPCSAM2BaXJa8W8xr/pqY+c7R82qVHyL8wBy7dUd8HE6XuatAxfZ
XalwT1bIDLm4WP6y7OQoaDoZreu4/fCwlxUx/uHaRpYZe/33UBkvbZDEu/KtC5OR7LUzXoBPL55p
MVsgLTVrg7hkBBXFA0zFIP0lxcNaVDOWovdhhv5Kz7pPEUAicUodyr9V12HtBKBxcvo+2gB4BQvk
OwTEmyXJvWfshL+9jh+VYx512mHupoApXWgFVtc6OJERDaVjEG1yj6sl3miP1EsfM0IVBvs6oHGp
BplvXJeL21++Utp9xrd7b4VDu857PrNA6he7R0A2+9+m4VpstyCOc1a504eO8JK62PVWkeZHcvtk
oKDyi53SXE6dyE/1oG958JJHzjEtilWGTm3yEm67MWMMiCm8ZAeaFeW0mWs68Wys/rrGv4lo34T2
A6/olEYYFEcPYRuEYubXaltOI6VHx4hmSMWvTRppqNnvzf8xdibLkSNZlv2VEF83sgAoxpaKXNBm
I42Tk3Q6NxA6SVfMUCgGBbDtX+sP64Oo7OrKbJGWXkRmMDgZYYCqvvfuPTduzlk8r11IcGjWGB5F
iDiqMFDTFw6Dg5DTNkw4JIuRw3YqE+ZR07aFa+qFwas2HjRV4TVbdqSJ8b7LHJOti7kea243zhvB
S6I/LOWOKPon36aJyazzWULzIQplZs6xKvn88rWPaI7oqTHMp3W8qcaMO76frW1Lzb4oJ0G+YD5d
i7VOS4qhaZmPgQL5qEPutkFR+XsBI84hvfZLzh5TFrVX0i4Vf/16AnP2KrVe7JhzYJ0qShlHHHvf
rJQOVB0J8TSMZvINnWWcy07ze9GIOarKoZj3u6egQE6EYODYTOISs6jjmOTKtAlXLhAlVr9qtxDf
AkLUQOhUEY3zEoxPRUe0bbPooGBgTgrnVOnvJ2gOIrXvaw+huEoseEkTYZVDDydFwZJVNrOX3p93
kyYtlrOgk9W7MFUJwsK3sntefI79RSFwzLlADwSWVdygPGs+M9S6AqrfQdGodYNggWdaec3ZmQh5
7iXaI6sLT5TWW1lxO5YevRCTwytKJR0j0zMtohWHJ2JFvskIAWM9m5fIDcOzotgPc/rTtMjzBaVr
gJW+G+r80o3WY886diim9l20jNuckJ/rB0NzPTHO73LB+2U3nFid+bsMm+YUT+F1OzSrwPqubuzw
nDHA3PiNcz2nrFUqlfrI+fBoaTKhZU2T104sSgVSoEoJndafvXC/dCxfopx+xjba1iBs06u4iSIa
+NjQEP7u/JzHI3OhHTcD7A7DncnIy76Dd5BvpxrDmY6JsGjM56I46vVJez9YmJoKxppNRNZjQ9xM
XaDHy4a+O3uD/xDNY/O9RozGEH9ghHVLrQNZ3waHnKS4PPoDK/68s2tCxRb1k94WxywR0bPhiD4v
2DztEj8jGz7RhfoKxQ3vqPpOGyqino1++olz6898V+o7FMo63DSIFDbYZ460JHG07seU0IzJbgdk
JTSLFjWh4/JJtSwo0Kc0Pbp+AKDPsX92qbBQFgznJdFf9apdyE9hTqVZl6B+w2wFdRpOSeIqaVxO
M3MClUCNu4SnUhSnIuDjyIUlDpND79Dzs36RJdoW3g8HpeZg8ZjZmT8zrx1+089Z0HCBfWSprRFF
x9VNT7ZuZJx9pZpjX4nPpVmIBaxY4WNrJ4vw0a5IcfGmFdWY2h+mB5TUGHExDnJfp/5KpDKbaYKP
LDAduoAefSdj8DMjhk2piFunKcm6VQflR0hji46hZ51dl2BAwCjjqFFh+OT7TXsovGkLp0QeO07I
CEbi3wVP2m6RP0Wu66Mci/UlUyZTaj0oKRiNGi8/NL0gH5yAB6Rdlrvt0oqcWmFVRxEgdmv7qdwo
AGwRbWOSfTkqz9EHxqp6dKDmROUHdxWIsGVk7a+XzSw94PM+JjhJtecYg+K+q3joOxYX3aHg58km
CmjE7zFRMFv+hNKWYgWGNRq3pALdUdBNuYo0ZxhRzwQCpEWH7Vvtk6J/swdqo2xMX5Z01MeMWC6f
3kkX0qTNEnWp8NGlLTJZuSArmOfZbExLYk5hPZUT3Zuoa8WRvYd5oFPvJNHhusqXS+Y5uOblcob3
ssNNQS5qHX/k0cvUQqAObLQbShb3MhufqjmCYtW4jF9Q89Yh69JSr/LMsnpXjr6MGRMZp+K2ad0c
HEr9kJZo2t14tdKn4rkP8sMk5pehDj4qh3opKVBkehMze1hMA2E1JufGZAZSLWDrfIa5KZIB1E+/
7QRSeiVIYAmRdMTxtFrthmybM6g7yPgnS2a/cSi9sNLQnBrqYhNH+qc/sX8Ln6W+c4LXtLed6zZE
j+d2KOYz9529aj95ADx9D4ZAkSq0VEjmSiv92UpOXsW4F1HXbJt4a3zkkwFlbKM5aBOOG7GTxYb4
mxT6lgSuaGnmBWkEvH3dW3DE7D3G+CShXmflMB8XqrANX33ya0SYFesJbA//NzLEcgTEYmqU4FOP
fnl+boNkOOQ8q1fR0J4KP6EXGFP94pa8r8Pg2SmDfucvBTPH1NulEm7MYBG+GiJc7+WS72L4HFOa
gH8MPKZ7cngsSlSoWDCmZoaKGX5OghZsFzd77WPamGXyNKU+SUslG403pF/K7Xz6ldbZyIQY+hyD
DLGGqU7YrWeaH8VE9KbLyRpaPaWcHmg7xo9uRVma9CVXP0XpMwZze2inmyQODTu6DQLfiwhiq6Ld
0K5TPF0mh3mhcTbXeCqiomqPib0bm/kyx3j6mto7Be5gToBO7kb7pV9qUtDHGiF+wwaCGYsWQNjs
QQX5iidKE9TZEU4F8uBjAmDblu1vBoz5Tkjr6BsXBnBMb5V6yDtSO+DMplmcZf5D2EFeUJgA8Nej
p5zvUq8Nzqgox9My668c1Qcs09LazobaLnWe6cBqFJY9KwJn4bH3yTK0t8mckXgRpDtlevTr5BAL
K0z4mvJ+afpxn6HsDgE39THXE/EYkRam3onU+VGlqt4xdbTCICbIr3uciFjrIMyQikEydogKdSn7
r4xTz9kJxweLlI6tLuPXIkl+yU7nN6InK0KGaXLKLAUBBaFc6RGIhp8OFV/DCp+69D4DR+6XsqE1
NFKgd+UH2gXwpK4LvsGb2mMQxZ+FCU45jyPrUndnyKoZ7BKcp4WOnhFHuB3i68rjd7iRf51GUE38
ORNMGEOgR5YN/m3R1i6tiqdodoHVzyCpm/RDj8j66mIEO8bTXtp+DER8OgX6OvWMvJ8W3NkLp1mE
eCX7FDlBsmDeLHHCVE195xm72k4pjcsEP8BZTz3+QXYwl04WVr4ZaALqNQMj4RCOQL175R3DaKy2
Pgqu0oP/4LoJ0KGaJjW9iSCE0hoojamUgSiOqOJn4HCI8AbXbIOwm/aial71R7bEBynwsHS4dMdR
7ar5cYmzbBchLN+6XM2ogKkgM/LiZJ1tF4V8iQ35nef+neCwglP19DV7HvlNFv6ghfly7FjqJrU4
pFoQIQoGQIW73NY63PYfuvTF3g+6Jy+vbxb8ncvAaB07E/NBksW8Xw420V3UFVC5relxXi5RR73Y
tAvwuxIx04Te2gHA2EhHfI+p6r2UUAc/92+KgQIz88yltyDiilWSPfvIqCkrezKeOSsOSNpoYYbu
ZuWGWO5ntXa2MeqB2Sl/5bjBETuAo2PjX5XHKEVTtJlxTxemzpFfdYEIjlQaaYy7K+7a5cwqf8xD
Rqr0R+mI+fVD54pLuwiOnwYlxlrDlCgwschRyjetu2xTWKqeM93jvfrp+WHDGpjiLfcV5DuNZtDA
do+5ME03nqrEmXmm78sByftiYaDpEw9uaoJMvQdmusrE7FwnwAKnfVsEPQLS9IzGFZxz0tBQdyJc
A0aDe0fBHUvCejwk70PCdaucosYpr2GG5g7oRUiChc/ygGKOMJqs6fa5ZvkwS0dnIqpYLhLmn/js
9kKjn2pbOp59ykEUNi3CT8poNRnyA1GJhY6Wh1n1z0ULoQm757itNP9mOvdZMzdJu67ejWF9awGM
2+p81yJR2yKrzhBbsB1lcdXd2Ome/GF5M0KXZuXSKBoHKGma1o6VHZRk9YmDyhzztL/zxpBlqg5Q
TgbRUyIrROw9rZGhBdsy6+mmcMPlGNgMd3EiW1ff/vi3v//7v31M/11+NfdNyaCx7v7+73z8gZlQ
ZxLZ4T9/+Pfb97H/av/6nv/8mn/5ksNXc/tefXX/zy+6fN8//esXrC/kP38ov/gfL2z73r//0wc7
NpF+fhi+IFd9dUPZ//UC+BPWr/z//eQfX3/9lKdZff357WMtLNafJrOm/vaPT50+//wm/L8u0X9c
ofXH/+Nz6x/457er//k/4FjqLH//1+/5eu/6P7+50d+IpLSdKAp9x3Xt8Nsf5uuvT7h/E6HjcNxF
pukL3wm+/cFW16d/fvO8v7lOGHih77tebLvC+/ZH1wx/fcr5m8uIMIhdzxMRhXvw7X//5f/05v2f
N/OPekDeltV99+c3/hL1H2/x+oeF/CT6pYIksdgWLvNTh89/vD9mteSLnf9WIXqr3XHwgdmLt8iO
H4tMwN5CEfhfLsk/fu9//T3MGf6vXyX4iyIhbM+nkxYE8T//qnb2Z6RSxtDOYpxq7evBfMoMCZAT
Qx9v1Aeq8d/DWteUdv1lAAVXaMo3OQ0HmmPtvaXzS5rRmslTJ9w4lfNDLtYhnXR1arNTzxPNvS83
lkrUzrmbEQ0T1cVIa7bhHOngMehaaGlVzCbG8uqHxcYGg9hlwCjqICPHM6nPSQ6ZfWQpK0K88okW
P6bmYUno9uom+lgyzN4TfD66h4WwH2Zs8Mpybstuhm0jyDitiuGT8vOqpVbeK7qaV1gyn1hJP8Q4
oeYXJVgHyjFfWcFROt6RGamABiKDDfvZcxnCYKqHyN6UgfNkXDmfWmFe63Y8ZBF1liGPp2h9IFLl
dOpVcGzY6ZTt/y5AxXQx3ea8wDbjJ691VCpE9EYxNZKUmg6RBrnHmbexkQQBt+7Uu5DV2YD7jkgg
TCqOX0WQYY4tnrPwWrnhp1G342J+UQAK+vccsGJn23oNKLKSsfpf3zFpUCM4y6r1RWnBMSZzsre0
2cOfRA2deRSAyCZcW99x9DoFUrybkB02qE+VBSvSFuWbKldH4aXwVxl4iVXZaaov4uYYrFj2fT9W
yJYRP43B9GqqRh5ktvzUaQBKGT+1Hkknj4inFATVj5oAW04IMPVjcbgEFTJuKm0kcIappSmsrVUE
pI2AC6Aj3aGKh3uonJs4GGaKE85RvZX80IxJRYVmiOeRmQtJd/wS5pt+YSBlP1tx/6qrBZH2iAum
qmKzdxnqqfysSKQFN7rg2VrMb6e34J9VFCLAp4cce4pOCvIGKWk53v/SmrZFBRRfNMJsQ3qgoqLe
cQz/WRDVW87E0UMVoMamb6XLEGzu8tzmObpoi6FQv9wGGRKylsmCnVIlZUOYbZig620bq3PuLORr
0csj/fPsBgXtBF18drbdXd3T3SAAkg/d1RHp+88K5wEBnz2447BGoACKDgoppaJ/N88MI4a6nraz
NbEHT9kpLJH+oLIsuuA7LR+0FfK5481xETpatntd5jPsw/Lgp3T4gfdQrA72b7R2yN6639Awvk8Z
ezuFBx1PhRrAYSzdciCI00mhOYJCzH/E+M8L8JrvXtB/NhMPdlFHZ7vjX9zKp4JnV4QctElqOrGN
hSHG+C992xEgYBUP7dDedbO9KhT7T7fvbusR2EBbZpdqHK7GvGHc6Asq3rVFgVZr20kcJL2i6yUJ
jtQ1mtso2uZRfTbm0ee0LwxFYRz6JBqAD501BfcM/4ForJmIS0ZyJlTgz+zfDm62Miad1m5AtRd5
ClglSb4YO5LJYpDJcC6x5+z70GcXySgTyC2Ds4kDRpJAcKvwmjndr2h0nhuq5Dk3+jBAO2TNe2hG
dRKefS3iD+pykgsL8rYaAlhUIO4MsdvO8j2xzVu8OlWY+D0YU96Pw2HQ8YOIvcuszKFVMa3WNYN3
zhjsuAF9cd1Aulf+QUrv0E3ZLqkYQncBgg5D9yBIkW4MzWpuhXDgmDUBOS/3QUsnumRoi+yv3qgK
KlTpaJALFkr5of7LoqKueyseD8SSHZMa6WwwpGI7t4SeOJeqCUBETsyn3NitjwsJPkm5iyQ93OTN
B+SdlQC3x0OQTg/DhDJmEDfKG5/rdN66qj8YDouKvr8NzDxBIYlJswujk16mXdBzsCSa2k+G+6JJ
3rOQzA/USrPrbZWNpKu1dxOztRrfs21Pv9q+Hrd55R+dKb+285jhdfxjdUgjmY9opOWRRQCxHK6o
iK0dOg5G+jIGvBtOiMpIaI05i8YhL8Zr27uatZ+lN70e0uraRGx4+RjuRUC2U8pkNQ2xcufiV20Z
e4ttKI2toxjQHKV5fJl1fdc1uLj65NxVu16KA/Kui7/GVSaQIHgoC7E8cYg4NE2yde2GnZPO1lVb
2h8U+Nt+FQqgZnI3eC+sGc0tGI1oYSGcq+AONPnYEktv5/gOFxCXWNFYqGkiYRixlP50x+icFvFb
BatlLq9h2LtQqUQx3eEY4p2q8Vf69Xvfd0dhMXIAFoaAH2KkYWhqxfddo34G2n2hKHtsjX51x+WH
VAqCHO7O8OfYx8hj1o1EHbp0o5X7w71NeiBeKsR6N2QANRh9+J35NDTZxwUBT8gpmn4r2tgxJCfB
5JessBBANHe1cn45zvBQps8T8qYsHu40SLca1QidpnOf8g8GfwJ27+kAXDrGr0mJRSl37XPtlZ9p
AC21rS/0Th/1cuviI+i8+LFco7xm/yXVy32LQBkhNEOyfRZm18HvzKizH+QAdbP4pzP030diK8IW
/rBHl7bpX90FzNSkKbrQ+wbyOs26w0IZrX11AB54o0L5jiL13fVt3nY6wWIiy7Q9zmm+5ziPjCh+
qlH9LIVEluOZlyEic3Fx3zv043lEDmTKQjItuLnBDdbumzXVjIgc9ADTuvusI/FHX4M7ybP5tdLQ
mXNV7Ok87Ly8eE674KmHAqGdRzF091ZqPRlPPUThLUJgBmPxL5J+aL4VWMQLkq5qe1ut+pF6ufYs
mFJ27TywXR5KUKjSC2/IeP/wa8kkr4l/OW188xl71QO9bBDJtoA/ss+s5a137UtAeN7CEZB9M9/5
en5LovkzhXtg+9YXZG9CYAtoY0BcXA5B4yyjrVyzaqvZOzRpuZuj8DmrA5CqHUERMj+lqjqW9XiU
gCia7qlRKHMK29vak0vvRAWX2pGvsfTePUs9LBoEogE9sFhEtFr1s6zkT8xIGRy8mia02k9FfW7b
gLTwjqFQetfhZR7s4IdOHyrIs0zeIVfcjGBMEFFfZxjBUY4efVu9KppbqZx+GmgumU5QowXi1euH
Q7geR4R722TRMZjKnGZudwhYY4p4PfXp4Zq2w0MknmVrnoFP7QIHB4IAu1SAX+I2R5pd2z+cCrh1
WFGeOjAWkI+yh21KFV08MDWoMo70e465Q+qRPZ6Mt7w0GnGsqxlwGY+0gAiZwvA4DUQS+86Ovu7Z
j1de0ypDi8DGmEOushu8qnVx6HPrSbrRRSZ6my+SXYUylb370Q3lzqrevYGIGm+685Hpm0jsF9md
18ezDvpNXbkcx2emyeNdSAuqdEibb5udLoPnSpEmjdlkrKefoS0PjJI/ktUCr0n68Iw6DEy41n8K
ThQRsfaxQ9uQITla/YMtCUolgzjt5gtuqEvLSqun11kdXC6m6y/nuohfnanejK64N0KBOXf2E/nD
xVzcD57ZeROazdhFz25RelBZRyiju+amzq2TBN/UOMggrhcaFovzsWBki53dROckc+fbBqdxcmhp
kyal+FlW7GVh8xAh9/WwAsaoYqI3bzXdxvOtFi5i4eZlUPz5yXg2QmzLottlXXCwhX+nJ74bkk2J
dz1EZOaaCmBftVPujd/b5wax3aIoNvzbxYQ7YRe7XBIKC4IjBgIyxPNZswAmbnwa7EtXECiON8LW
yY0XIh+fACDy/zgk7gDGbIGwIyRw4aXBh2VBpDF9qRbEU7M45WQGMrCCT9qBhg65/P2hdsh6IvzE
Qo+9/vdZbeYm205Vea4yBzinf63F+LK+CxEnBoQwh7hiR20NCNiOsiM+ht6nW6VPnSIlcxxRGCSb
xmXmhVMlZR5uxHxMvPAW4M9VOmXwbMq97aLhRCkMzF7DA7ICyGcvWSfPZNNdgjZ8KS0Sd91o33Iy
kYHFTkBGKTSjGBJNhLWCKck2wgDD8nTEijIQ2AWIN0jhBfFTurJ7m438zS3lKu9Qgv7qRvRnAqUC
utIgqvYlwuZSwl2KYvUrJFe9xYwqdHApOe7p9r3YS9fgqTvZS/IYMaBUaD855kF5HO9Maq6NrTcW
fTXNRXe5uzrcep2HnqjPbl1CSGDHrG+ywG9Xc95cf+cSoq9a3+OYZKOxC1giKcA6aV91E7dLFj90
5XJIhd7VLu+gWQ4dPvyZ20ZM1b4exRaB7ex1uwY4bkuojbUEVxOpuGWd3WiNUQ6HfZ98hlNz8kV6
Xbcg0igmuIYC+X903/P9icDZBBglJWdqnvDnEiCfsMMPaxXc4Oaby5cU+ydeGvQw8w19gm2TlXvT
qdOQLtTp003PeYva8BJK8lfS7IXB3c6y1MmG+ja4wQXe3NbBH1aX2ckJ9G419Q1iurYEUfYLGeQI
d5guHLTt7nwrPbAz4HMTGCf3kHL2aR9z2oT+GrOzMR8noQjUhzqkWbVzuHMqi0O8sE5+9uJBJ3GQ
sMVEwfQ/saih7WC73rpJuKumDI1PffRQH9mhde8zSIkdbvsyvu5Tg9EE/SsGSptXGENM7FAwiiY7
5Fm8WzRe6pKsHblnsnIlkCO6iE5cLJjxFJ0qV+9HXMzYiiVElyIB3ik9vKDhYzQHF1A5p9WQ5erw
YPsGy0F4x2w09mOUq8UJNNRDXaPLLjMi98D8Dz6Du6yCVVieRoeYtGY+zyWww87fOOTX0DDaY5pA
TyjotustpcS2G9wNqlPuIwar44SeDAwJ99a6njmUuIZJXpeQG5HrfaJ/5QrDrtOdizDcrReCbs3e
LfujS0+ekcqe4BnAanb5QzUkkS1vwVida2bV6zRs/VFpODN5Wq7mtGOdDA+isA8KuAseTQSo6pFU
mDK1D+ta2HrZtXb687xOUPxkk3nZhU4KstzlNQpCSuHummnoc9Ij4jZV+DwB5u5kdOt2yBQs4oXw
YTZltGu6/KaPOCi6nhhPackID9EIg1GFqVWDGfLeVB0/Jip4wSBVX+Ef+9IxSlA/c278IcBMitRI
tU+Nt07S8R8j5F9PtAk83S6PT3M9vv31uXB1acwWypLGIKSaGH1iGWwWMWxGdgQMMtk+QACBdyj6
gTmElrYRL9L6rVyEAmXk0R5ybApYQZMYgZoBd2g91mZ5Ke01AWCi5utIyIrK32QSWg4JoU1Ohz9i
Ku4sIc5FSinscA5RZrxSffDj5aXGgbJpnP5AVAWcLsqT3LeQm6XWtSgCa1PFdO3afnB3xczPmcbx
TlvRznj0oUOboXlgxoMdi7elsPUezwwOAvu70zW/PQxUV81CXlAzDzUKDffL6SnPGQJhgPZcQnR4
NDe456k25KNMWZk657eaAU/QpyNgzWKS00xsK6E4tYA+9TpYc14yh+/N6tJlIyXULJKj3Ggz0iup
UwRuAPTQEh9Q2o6sJWh8xHJTlSQ6OCxkSTOXd37VX6/vaeim7GWi/Epd3n8f168TlF9NDvjEXegZ
lUH1GwUjiTD8JYvmQpXEN+px+t0CER5RWtAfCIgXT/l21guiNMb4eRhhPlZwuj0ur5QyxmqZvYbt
gnjY4qWib3jxUsQbIfWbEW/xPN7ZIa/GK76GeLprBcLpYaihQc4Ev6boD+wenzQX0qK/QmMoeZKe
i9+SNV4O48YWDOyQRNxWBehAWwH+ceXeat7rBBg5tlR6BfCBg0XvtV09YjULODBB3rQXJPx02q3+
aNvFRxyzCQQw4ejoQjIJQHPNZvU9zVGG17Ynch5ZZ26x5eQRwhn3jUkFUwr+OLqEKMpt8ETDS0bD
jAuFSNhhgnjlDyrbWWadQqAk9c2rHnnXnaDGqKlA0jwkM40MrcoOMafEVO+Jrc16vgnb+mG0nufC
ik9dX7xoy6/PFq4FniByD2c6C2ONSC1BcYbx8tWSZMk1FezHZSCpLn2fRbYmdfAXqAoSPzEf19bQ
HqZe/4rg7Akw8dsYxI6RUuxyzMPpvDdFdekDXraU8Ek5YTw1wb0ng/Ya5dEuK4VDRhHm9qKvCecA
VSLm7PeMU5m56oNVccbpYqAfYcyz4C8k/A0k20am3kAU/GwzyuZR+s9VMvInT7TfkMPtaA3/mn3r
Ler2kcOXLmmC0ni9pHZtPYKgQhZScrTvuWQ956Qt0+M067NdyMyB1knIRDnJsKuv9a92gLXY6bBl
DNiGj73Px5hEIEgNfDu50C5n9/kIUANZfeAgzauQOWH6e0WZTrDEXT0RqZJOBkRXiZ99VmuwgsjZ
UyN/xHnGQaqlrwbK+vTXW9slhuGpHZ6ClLqmbdWXBdpbYbdSTdJfOYrLgCAdI9PgEDAHAGa0cZ93
LUi0ZbavAlAWFF2oOXX+QVpZWHHOmSRr6boqVe7KF5H5F0YlFv3Iey18J7yt8FitK/PkjjtLp8x4
O3LsesafKjqPpV7w2efh2R2mx8bP3+E5tIdlZi+VUU/IzOjaKNEcF5vBwqnpIU29N9+n6aqj4lrw
HEsPzElRtg3LpPc29KwIzQzuS6tj0apby/Aakb+D6hugy2b1JYjVjUqRCVUtuv/kd5Ir3IkeHC/M
jeDWKNtVj6g5i8e7sgrqY/vRw1JcJ2vXVclRIuOH5T5Ln2HcUK9bSazDcYt7kuixWr8pw7trOyxE
ruTm8pz19mjwieHNI5S4ZmHpySSmmV0fqoheZtmDoh3LD6lZoZxiPIzjdD1G9hlVPyiYQW97ED+D
rb4Sz3AlhgFuPz4YUEPL7Ok9EhWinRsbuD2RMU0Pyqtcu4JB8p02BxtZT1U0DcXBxNEd3G3/NuxK
QTyGeGgW+GBR1D/C/2LDoR1jiH9ccONvw4arHK6xw3HXnPMhvk1Gzg6inr7SKPRIUwL7EI8sWUJ2
+xlcto84n80/OI4xqWl/LR4B6NK59b9w2bA3OaAD2z4/oPL9PpYRKx6Pj7fYt1NZXHpp7sImevQL
soEzm8cuCPifSkwPvB/FfslCkHaefKG259xR894nc44uapLq1q1P6EvSw9CjZUra8QfT++6kO7p0
CODClPCoykdQWIRfceJyVpuLPTR98l+L6dc69oKPygXLbXIxfDTd8ZTVW/y4uwQZ8pUlqFUk+/xV
NOu9zVSqy3LvZzyaJ9QJr4ZAkH0nZw6vHpiYJn2Kpa3wNIwZwhybA46PJHacu/ciQQWR6yfH48eH
JuAAEkyXqF0+epfNOwnqr44kHtZ6cZg9bpSgIcOgncMfS8X8B5opiQEhR5aG9lfoASQoLAgNMtjn
jn8aDIv0ept403znuwGmp4ob2UU8vOl7G5eYSm8Hq3gKZobwgW0BmXURdzD/3Y1Td5CFezcxxTxW
efW4WL98wHY7x5vire+R7Ywia834qJpdOXgtg7ORrHIHGeICXMwMT5Yjcc+lzQ+vL7yDXogXE6Bm
0oSgWXuRiMDG4RUrIVIN3QSg5LpfiTtZB4eR6RFs2UOvpE1qobJvsiyEFiO+G0N3tYir7LBUhNTG
gml9NiMDzSRNvTzton0xnmaaIzu/6milGk7CahbF3s+I+cPAF+86BnPbbG2LKse9HdxseHBGnAsW
0FNRc9R0U4eOSIwg3pJ4O3Q1bOTCsMSai88yHRy6IySxDOUrcmJxX1dPITxYOk6W3tZZvK0F1VIT
EL2o7Q8fMduNiJE+GW/mDJ8SryxTsJpRv2VSiQTRQK+SYEjKqCP1eIR0Qd8SjXadP3hZet1PeNVk
WKDF8YcJ4ZZ5ilGswu5r36tivngZQwL07gx9YA6DQ5xeSKlZ2VF6PDp2/5jOlMn4geklTyBA2MgQ
VCcpGmYuILDdh7xuCDpYUN/3of8RCeqOZcmoGYKjHuk2YXR12JCAd00kBxaV5Ff5xLtZ07hfAi84
2mh7XN+7w2LxOhUWCUkIXTeOFk+mbhQ5g2ajFxviL55/MHZHNZMQNnoMzoK+ObMMdPkCKsd9k65I
9iVAF7Oo5TQWC28RpZgpn/uR3hhyilMFoIqSfEal27/ni+NgqWOU6FkElGUjOeA50yK8NhsMwDur
nJiH6Fq8aCycdCDDMjtC+UIj17FhuCQBWC8p7Z6NfEYWnm0fCYxytqA+OC2zg25caoUmmYsNxrb1
SdhJd/rJOWg27Rs6uvtZjRzk0DrvnAkFd9M/+7FxTun4HDWTsyss+4foNKxaDtdIIZfXeHKCvRi8
A3kgGbXrBB+Ybqrll++Oy2QoTfwKXf574i/uZoiBWGVp/yq0cUm2p/uRVAVLPLr4oGwJ/mq5IXDO
7dESazAXNJ4KlDChgexkdE4RJ4tmV3nLgapnnWVzKF3ooxrN1plZxZkDJsAwl7WIFjhmM8gdWNa3
ox0y+pzcYZv1pI2NySasXbHVNXEmiYsqxbamV9Liwi32zwSAXH6xmKU3jeiYX7dwlQNxXfHbGAtw
91pKJvuIwgx/ZXzJu5uxbxbw5rjLvJ7qYgAh5wyfRSCKTQVyZBtxC3Iz6SM4jHefKwscEDUQVGXS
Tqp3LEMr83C6sPWkR2jiQD84sQZAR1k+xElUmEtt2CgmxwzSZe5J2Utzba0UkbBh/jfDg5sDpz8G
4fSqVpePlDw7S94zJ5AMo1D9MnwAeEUedKnRNCfx1+KUbLGF4jq1v7AUL/uoWedcpFcI13ibIeC0
FMD3VpzROru/Lt3ugclLc5qq3w4QEabToALZ3TZu7X6HLkaEX0/pE/fNrzm+aPO/qDuPLbmVtLu+
i+boBROICEzTVlZlWZblBKsMCe89nl472Ev/z6au7pWGGrRZbcg0yIjPnLMPG5s5cLx906R3DmSg
c3TKOrLlSayDn0zpOkeghZElgF+zo0No+S94Lpxd6l5O7UDGusCoGw1pdpb4h0i1q7PyuqW32ysS
Y5zF21fUPbs4o1Zwy+QUiPihxQfOoI4qIS76+7lOP8oVs7+1NA6TbO9YkR+5w9g+ERpJ3zFLTK4e
83Y18T+IKjdgO11qrNEYwv18fUmWbyEyhl1TFesWALnYTmNyZB/6YDUlxnXc3wcru3ATphpC2QLj
1ewRu22zowQIXIroUvnQ9HkvPZpnYBoJnY0LtEPmtboCIr8ns3Pcc9RTBUG9tmpgOCmY+NCLAKqt
6UOkvNtAgfIdur7de1Nw8hv1iNq8Ih8cvXcYWOekxr2fCH4Lem73iA5q8rbsBvtLfmnPYAlW1ycT
KvpMs9XepxJ/YlA9c43KvauPaPc1Awls6Cp9WXonQJA5qefGnl7cqHD2XgqEscF2cIimEYtaTxiO
dIs3aFzWxbJyqKM73QWcidsM73g6om8PTQAI87HroBmvhojiY0Z/yDu399LOzvwA/RM9843W7Ok6
a+x2tZFxgY1ixWqkXSggzqGc+eu0GkGhRc2uRwnWGEkYRAZW5ajEQiMXA1eI2g4FmTJSsg5NmfNL
XKbYIbJQgJZ0QPvfnYURojlGktYacRoAs8hDrDahWiP0otyXzFhFaj+5HdSipKfFsFv+XRMToudl
0VExLGiMII4VC5+fji2s4PxpmRHOCRR0sZHSBWjqWiOuA0caMOk3gjsjvcuNCC83crzehlCkI3vf
Gqmezybn6DqMZ5fOB/EZcKPPcFR127BWEu5mrdJ438rIocaJANNzV/A7N3OukPhd5IJ0z5t6LMVV
07ooCUngiBnQ7cL5jrXaQsDHdCpVchFa/Smdm2gXjkW70T0ozbY3oYVZDf9jvsv96JFpJIIiI2ws
jMRRoXWMjeixNfJHSrjrCT1kYISRmZFIumglQyOaTIx8cibRylTHEOHx1hqJZW7ElpORXfpGgJmh
xMyMJJMpxkfILLk0Yk2NarPCeb4gPaD/omI3/G1YBBk6z8ytAIkasefMeNVIQf2gego60kPIbb3x
yaWfROV989GROhmJVabvBfvS442y8ZTW1wm+i4cxsB5dI0PNFtap4jD7EPmiSu8Iz73w0a1K9KsU
zQhZvysI7CnqVg3OdwvNCFIj2qLcrc/CIS9vlYiPylUCYx1+JJDjcYfO7yNSo1E4zSHy6ewKSxFt
hQTI41AMjOzWNgLccnlojSDXQ5kbo9BNUepSmeM1Uwr5rm+EvMpIeull3mYj8lVG7ks+CEBoFMD8
NvCGIwkuBOJgiUo4QLWF9y1mhY+CeDZS4tyIirnwvrkBxY5jBMcjbsLQKcrLPKlxKRhZcok+uTZC
5cBIln2q9sKImOHnlASwMl4wAmdlfHvzqbARPkeQ0TEXBIfOiKIDnX6KoVOEDLu3CbrpwQioFyOl
FkZULZmsbRIjtPZQXJdGej0GV7aRYntGlD0gG9gKrclyam7H1KLajnwi7NRXhQyVXAG2OvGYtcfV
Sz4bd9qONVWN4tPk+GTCZMThrpGJF0YwXgcMTYyEPDZicmFk5RynLKBQmncozqMVzZaLBj01YnQb
VXqkkafjT+h2PYp1pic3Awr2SPNMIqAHWFLuV2d5sQlgah0PbTZIrR3IxCvpLxvPLqgUUcgLI5X3
OHzwqJCFh4pe97U6ODZSLYQdJ5nzE4MDUBnpPVX404oWn7lDiGmB4MFRVj+6IB5xqMfykghCZuYG
V9vsxxbS5xJ593mB49dnHE0J6F2EFbiLvqN4WtfgAjlfupdt+XPCN1Dp5rOb09exZ2VglC2cXmVo
gxrLJWKABfcaGsCL2IJQ2pbPNe4Ejo7pVONXWI1xYcLBYMHp8lnTC6RS1MyYHLSxO4zG+CCNBWIR
+rQYU4Rl7BGIcCdjlwiNcQKFMsGRxkzhLdZDTQ4oecnsefFb5MZ4gdLCZUiMGYNm9fts7Bmijp7z
Mb4i+dYn0zj7oVBs7vIF9HZSRU8e5jhc0ml9CLT85jY/UF6WlxyeF90EFDedHjqidenpjWkkRcIt
QMAUxlBCU7jLOZ9J5inFPmfRVWfRsG+z4MkX8s5zckR5LRdyFrSnssB6tkTFeGx7+6nXH7OxtUSO
be+xyYZS/RzSmNbZWGByvDC2McWkxh7j4ZPx2Y55+GYGY6AJNRWfwgLC6AV7Df9r7EQQRh1jvZka
lNURgK3Z2HLqYCeMTYdNGybT6K3Av2NTBubG0CMF1h4+axiXuH3IU2U+uOxbYwPq8xZHYhq81hNu
pIB2nb+1fRtxD3nGRoSHp91LYy2Kg7fMWI2kMR2Fxn6k8SGV3Hgbx1iTEjxKLEzvpDEtofWzNtkW
flV2Ygiyx4uw9XE5WcbuVCKJZ7KEfUt1uN56+Eorkwszw5ip/bjHE43qv0J14iukC0zLtxl8THvQ
Pu6E8s5jOdVI9yuIeKQ6KJm0UffMfxO4kDZWuobGw3oLc0hbIkmzTRnMjxINIO0qCazppxfp5zRK
bv0u/CG5EGFvzRbKIDuqv1kSM0WzmlTSQQMRsqDAUIRSeTABiKqDrdYHTiSAim519JPx5PGHhDnY
V6jBrb1wG9B7QYZSAc4C2hBUoPSz9lDtwqHziFDKzMrOugI0HuxLwe/fWsjrFfkAIne02NLigYRP
vNjNjR0AeUY/hUVDs1uPg19/2zKqz6KVM9BNI6+gjoz6T2A0qCF7b7NSFvShey16eCh2UIQ4g7kG
Xa5EL4DzEAyI+SKWl4VP3qAsFT0xyWsq5K/kSd3b5A0RpUlOrFwOVrM8jCVIp9aqK7YNKxwvvpak
mz1Ugsg7WDGAwJ9Rm1aJBVkHkL7X9i/0RGRlM8wnYZ4FbQbZuabrJ0z7opyDfRQ47xpWG5T18WpZ
Bm7wqMHIkrUPeU/kYtvwbrMUanyIfiwJicRDoHQhrARRghPsVgsLsLbCD7bu0LDpcw9ggA6ZprRw
ks/C8sUudNUDM4ozfQejTgcN2FS+cFxdoAX7SaEJr9mVN10MaxDqxTzytdsxO+By33RWudOhx257
PXsRIqoAC9BW1aHD7+U4z4DYBk1OsW/y7qDhMQL3Vg54VIc8Wld9Q8fkJQ3RGiEnmYKKTTjeliaB
qWNqqGslpm2bQwHtEgEvTJsYclzYY/5EofktC9T3uENARUDAK4bBBaMSTlCoPWsf+2AZuMJD6qux
oWz2BrzObCow0JGSIFAQRR1pSk4a7uRKTk8xP9m99ZmydMG70fEZD/lFlIETKn3eZUMr2C/lPdOh
fmfXoCsVmufoq5XMX+peYGKKkrfOZ+qzrPx0aRaPM2nLNPz6rssdtVcVDswgtZ599JYgGUaWpp3P
hmC5raT3XA8Lpdj9UjAWLUKbL3qq5JZuej/03s9+DV6HNNgt9sTRqJkT9kAbAs/Bzg51gZrLc+lE
1cU4aY7Meji7dcvNGJIJWKbll4BTy65IP4ouItB2N3VejgAKmvbkBajQM4Ynklkv0wcLqj/fSizu
R7GQfJQt75LYJwRGRBVk+7ptrksQKDu/X1/dDKUdtK2NL/V7bFEbhSsYNFiPHgO+QqrrDJqe75DM
8iKL4LsVI7fDZoyu7mvJ2XkyJHpBxxSjSEc/l/IIbfviRY2MG+mbZpoBaJtN8DGZGFPM0ySiBXJD
0hA7qJ81EtO9XYdvC3EKTYwue0gf3LZiH+Q4Yj+RpdcgU41WYvDYIt9oBCCF0xEZ7FXH0HLOBIXB
eZb6TEuI56txXrKpeq1H+3WySZFw+g+/xuftg/mU1BiL+Q9rOtu17Z8jvJB79utXYYPqzMXmX+ma
rIKVwTA/Y25bm/AO22u/tHRO2FqJl3eu45oEmMq8BjuNr5YyvxznEFkX7FWRsNS2GddDlFk1k7u+
QbfROiNFKSt1xB/R1rEHLj16QlxuL2ybHmN7ucKvRQtgeRe0qVSUcfxgW5ThGBIQsMg7Pa4pcvrs
BpPW9SBKchmjT2zoyxJ9yQFnwhBnj0UHon9h91Uk3odaGuSQdvQ82WDGOrHcgG59KSOegM5nxrME
7km45Hp2jrdspjtpBDbZyJtqCtzPUeN+A6+x60boPBJKNSi6l9ZqXtVayg1+/+yjcAexXSK07GED
9b8c39wJRFzgseiwVngRZVBsizZ5LicfBsa4soBQOCW687JQNMT5pVMG7sYH/JD79inkbcZgZBnp
05TQCDt1/9bK5bOu6ndYNgo2K5fmeuqW4a7svJPbTO/lQP3YdesuLBMazquwRzPK/hUlyxiC5mBb
2HRXlc2GmimSqxMk6NYniWnU9ikqKinrD+fNpyiuW4Ivc/c1iqj4MptuHo4diVXLY2/Law2DYgct
kuFi7kAEy894UU9JXoGXzq4muhKI5QKVIbuv60m1dNXhUTr1pyW6B4GYY2ZAHk/3TGZfqpFlH/mQ
Rxof6Fe3kHrOrXafZDndxn36wYCocRSSHPWtcfqb0hmPDaP1KOse1hSEc9eNwQb/Ioa1mAp0/CnD
8RSpGWVBWHLwt+63BTm25RS3KEooIkv5ytr0Bg3mvUqmcxdYNwnghanTKY20j4AJqahs5Ps4wA9E
tgyii1vJgTLmh9euf81vhoAl81+meBPYbtE6XFAePSNijUhV56RPJ0wAXZTvkz66WPPkx2qJ720i
z2Pycyidm9EhLyNJeaQXf32zsvQ4CLPk5cJkPX3T+D2ycZJpW6pGoEFAnoj69jIoHOYtTyYljm5/
6JJT0YMJVrn1RDzaRTX+tMRybZNwWZT2sScUNaSYw0OJ/L/CupDU+bdixYSv3hPaEr5pY3cmi9Js
CPKqJl9D8zA6uiXd/rKZXQP0Lz5issHdJgbrVyN6nPvgwqtjQX3IoCqim6Fk4I/1viOoRbbMuaFd
nljTki09lyC6BOYhIZ+XcH+yymIOYKeXFbfRpiZimy6dGAuGhxAk4ncNPGYT6/7L7uOrMHFu9Pys
cpLnw5p9+jKKUzn4D2Tekn9cmLQxM4IM5uphhJPtHYpYf/fTaK/agYlZvP7weoFOWqyXXVK8LLH8
6nD8N8nKjloxVF7jiMcx56as231asLjVHtOvCkB4bc0fbEb0pkNVOTEqoBuh7xBR8JgnEsezWVPV
gO+dx8WtP5IWfDEr0I3dRz9DkUKlFG89e6ANjq2uHLCIYNzhEPKv4yG686Jv3QDYuk1aMMngrcrB
CvHdlLdemL0uaVMz4Bz3uWONeygMxAe4zUPhNuc+cngiKbJQqqeIJYUmbYyGgWK33miZ/wx9kNjg
ujeNf+1i7zZg4HHD+7sd5njedR3cPhyjPwUcRpU8T032VSPKLURKGuP6yVruMNk1Uxs508X2XzW3
SQnhOyhtOuYV6TnqrX3lYWBy4Uu/wpM5aWc91kV70r08iWC8dNYYyaZdgPZgiJ017tFqq5egaK+j
OWBcKfsNajF6QtUgKXKpXNP+NgXsvOvw1G3UzC/JA5zSIeQaZQtP3ezrS83mPXkJY/VEr3Tv8cfm
AlRypeLHEmF+2O/MjghCyKWK18cx9p7hAVw469OEJhr5/bXWxUPRUlPqwv3Rj/Mzfhb8UxYmqmpW
92COYr1e+010xi8ClZA/JfK3dbFeaX/+PiiSUWTHwBiV6K3d9vumgtgj7LjfrHRxJqOS8PYOpR7s
smkrqMsIgb1CQ+swP7EC/RWwsT3NQc2zw4qcSI1tLQlr7heWF0NODLOn8y1pE9lhEuImcDh2YD8e
nKp/TAS4nQhPU+D677EGlxzwjbPP4/mWU421vrzB6aqwgxF1uyho5BXiIY/X7FcwihkCQa3ovoYu
Y/EaDxdxNz/r1pw5yDVJssmfprg6iYyYnlTgcpFWdrbiGXxAcy5IWfUCxoFOW3PFpYpnsEy/tCgf
kybd9WyHW5JptzQdfJRdTN24PnfdW5CmV2U1PDKFeqlJ+dhWVfVdFCklH2ACAnLu8JS9ltGtZyc/
GNukbvfZqfkdYj4pw/G5g0bognTbFE129sbwJmsya9PK8Al8CISbIadc534PoNuGFJybTK+3DKYv
FYOHTTXm3yiHwZOGKO7pzk0uBOl9PcF0oWGbM1Sprbupit8UbJod3N3HYeATmUMyz2c/rPZDcPBk
jDAkmC4L5kN9O5FKVk5oLO6biLurn4Fd0YZjs+zmJ9GD5keAclBu9xxLRAI++yQ+5YrBDu2os3Sw
q3Rykuv4ZV7eXEdPZHD+cGq44ks93CSmcBsGSg90Ra0XAxfKuvrQNt9RIVVXwuUSanvsLbbN75fB
POr21Trp4lQBV9giHggP0slBpWNviIxLycrHm8JGOybyMby0Gc6dUlaeo/TIF89N8uCMDzyR81Ok
0b5rDzsAI1t9sIfUOfrZUwk3ajMPBboOiTUkzm5Gz4CFvW1sa37f7YAeZL4lOwgUJYApqR8iHH07
ZukP3Vh9jIrxqeyYFhAug2qoAntFlxYIkuj4sW6stwzn8o4hbGj8+u9Wm921jPtTOdyjpvVBpx1Q
VwV7+xK9UXyaO1IWRDypLfBlKBMNpMmFBMKtY3XwwIUm4BAl1p7yoRFzsSeH7GMeMawxPbJ2MUyy
jdPbpGuxQ9QNmwIG0EQvV7x2aH0cldNVyocbjNphykJoTIbBdM0k/B5tn+sQwn9YWuTADWSUpOaq
qNMHFEy3mYuarcMIRcLYJHfr5I9bR6h7L6Ul9uQMGwiqgQ1ovwyvRpf60F7m5cAalCEBYxLMAwhh
VP7TLwfmuCSEicx/lRVviCZcbxvlHWJHuMeiLEgl819n1DoUOv3P2FO35h+rw+m/BqwaosouiVij
O6SNKI1mpHXPuQoydHv6gXvlmp6EDlWzmutQI7qz/J47FIdCg8gfCzgKvTjIHuJtGZnCxsVu4XWX
XrDCTGTR7y4H1FqoiV3O+KaWpzZdbtj+XE4dIFe6tNg3+FNGN9nXUrNtJiig2PUFuY42nTe9EpEf
rHIKZ95MLt+CP3vxXnIZZFP9WYQYVtzoQ4fiKyrcS1qqT8nIHMjDYzGCm0hiBDKR/1rPV5XFTr1y
CMHO1DmNgdOH+b35a9Fpf1Q9rVvR32IyQx3VTfup4PuZ2Hz4jd52znFaB4L4UlCU1SI+oVhcW3X+
USWX6PBAcbSUam5uv/aRuDJVc+v+tNb4SSXNZxCxUTNpr+hFzWtsLfdHUmewLN37mgH2RZ8+KcGe
lQnTReKPrO/IeXZt9Feul+GQS/pbi+k6voRhI35lmkRMQ+ynlAlsVC+Pcdp9ug0wnNLd5TB9IWrh
GmxijKdN37MxdM/r7N0ZUFvnVB/8hAF25qdgsq9Zn95GKrq04G+5hamyWvTyw7xez0yUKhha9Xgf
FrRhMY/DhB+E63XceW6L9Uo3NxAUfk4VgbqgXCck9yC/GLEpwmScckRAtXzHYPHBJnLfD84z1dHB
WsU3E+LW9owPaq7WwsE9Nbyaf21dQpjG8KKDoMg9jVIbLHIVrjx/64Kz0utepxqGPIqXzepY3yK2
rUi+YeB0ottEWAGhFSc8RroACLU8lKqYUeO3BEeAv4luzHsgUcm36Xer9rVT6IKWfLjt1fgsNEeR
n7A4qpNPKk/MtrnAK9fmlCokX1J2DAxh/Qc6lI+mkA9uxeVHaQfKH7JjBCi9j+Jbu9CXKfVHxXUP
wsK/UDpFPmdzkraBt6tW1Kbmcw6GWRrCHIrwriDx3n3wFuecaPcRxc6Th2XVctqboWlNJCaNRJje
m3c0yvFQTPHVGK+fg7seQ/8pLesz65+PLpXfUP2fKljs43gvhuU0auutWz4bu73tLfFKVn238Rtx
V8WahGrUmgz6N52h80SERW2HEKotQU2+wGMeSsJMh+xBcmQy+xjhhAfHZYiuc4keD3X+ZmFWAxsk
2HRev2skPVE0cJnoSl6bXK/Bk0cvfFcKV0G1nH12gto807FVvsxtcQERhZRpeec4uMHT7uSvweUY
DNcT7URIGSXt7pZ9y6nuCVrX7H3UfMNe3cEHl3VMMmOnfZzYKfUM7/u4uouIC0Sbww1rWvXEi7u9
kBTbK75KODuUBtbZmdGlVCMzc0QKtwX/6BpoVeCuzqVmw5rRZ+7CxL2re+cyX9OXsWuO0N/xSSb2
XQI8b8Nmi769uPY1BUCAHp5rOwUrWdavnGinOXtYu4k9d/o2od4RfNVjI5jw+PjL7jXySMRCwJT3
1ezf1iOSbaXBwafWhOJhnpCJyOe0qd5rCvY84RmZ3Jzz3wsuXDbKm5p154GIJDwt2U9cVx9w26GC
t22xWz4SRCVAdsZPG5VRjgE9yBlhQV9zQzgvVRDbu8RtXgrGloMPZjtXaNlT5rMHa8Aaz56deZfP
HfM8O47D2JKBtNMxZfTIWUVW/VgWfnNVL5eihCtbY1soXepqeM8WIfC41z3vR0qDHnJO7xl+r9sA
zdeQRXhMsp2whL8dZm1vppoUHQuYVOxhL5hwRZReSeJtZo6TGkmLwcQ53AwV0XlpdFl4SJK8IWf3
JAlju9UWqPek4qQBqoHQkc2n8j7CLGZQ71kXdp9529Q0AbHH9jfJxIGm66kKnIv/8f+MbLlOPtsK
PX//J2/ld9zK/w3Y5f8TZouEZALW5v/AbNm9l8V7m/0ObDH/h38DWxz/X3BRPBWAbGEQ4wf6fxFb
9L9sxcjRJrSBrkRpx/0vYouv/qV8F5O3S4khhfC9/yK2+OJfvq9dJwAhJ6WCsPT/QmzRhpPy38gW
aVgxDgZNXzq8Dpzo/EW/I1s8kYUCTaa9tVYCn5qqf57S3LvgjAy3ATRDIgLWd+56ZHKhc5lONAWu
8wjwRV20PVLIXIasCqvbru+ZMVJ1llMxnDV2xYNQ2dVQBj2qbeYq89Bc+wleN8kWgLSZoDhEXrVc
DA0wZpe84PEDNpQPbF1zICI5R4dc7MPoxSMR6dDhImMEgrwUyNBxXJJPr3zGcyCXsjsQAdzv3QDO
wkiyXEb9t+k6SdIIIPJdPhLulbXItEiAInYdycsuAGlvz0146Ttle3JnRRlH9YY6fzk0ahh/AJ0G
RVrTvqb9K0lj+oqpaJB4ztlJLTpPxK5FDrVjXYd+P6biE7fLdJetd2Xw7GbJY+6F9lEZJgR+hB6O
HRFVVgq3YfJOpHt0Ozd325M/48oHl+irPryzbbQqkv6t6927357Gv8DlCB6k375kZQPJ0TQdng2i
WmlXAQ36/Uu2unZpl9VF113rq6hN4tOA9LcX6hiBpNtqJOY3fYXkb5BXRSxAq2SE+QZZZBzJqCQq
ZZyCzRUzyHQ/sU4HTc2aPFm87yQQvTZeEe3XngZ4zN0FXhfpa3XV7zGY30M0YARVoFfss/QMRuon
XleBP9j63sfgXEXo38mVk3GRnbxOtd7WXXAIEWhVlbpJVP4SSGRVf/+BKPuPD8Sx4SCxaBSSRsG3
BUCk3z8QKjTHyslx5OLBtBNneb/zLXoVog+J4oOEDsX8hw4nFJhx4TM7Z1qzJMtIeaZ3je7xsWZc
bV5fs4ZZcRIWaY6hogrYUrIOJbjDpD6ZvRQ7oJKhXYGsYdAuI1ZnMEMvEN1DkJ99UTR7zYXOEuPX
Pwkm8yh+M34g2cjyHL32VAV7fxoQ1dNp7FxBwKaRkbArQxyWwMGZJIwasaqGoAqixrQ6Inzv98OI
P9wj6XlIi7tVxYq42HQ9oPXD6QSNWzTiXAV2xkbHA0RIfMOQee03GO8ZQiriGCZ0B1iwsOnZ7XEK
5/suUu0pmvPwTRqqkWww0vz9F+Oa4+a/jyNlmy/GCRAvBVrjefKBWP3+xQgr4vXFTOwg26+HSZEr
3DePcTeRcITyjA6pcy7FnMdXNTnCPmuFVLG8U34Miw/JmyqDYBcFpLBWeXQ92QxqHSu8E9UMkQ8z
CwsrHm0Uf0ww4F7s//7lO/95mv775TOR075Cps323zx3vwGwGPqGzjolzfbXielGLvabDqHkXFJ9
OHaA3ylc29OvR0la63wDIjetKHP6mIkMqSZ3aDiZF4zZaSGjtE9Bl3dRDw/KHk9//1p986P/z4/a
t9Hu25gqfc0MyBwav73WtPMoS4YRNUVOSjm1OjQ9RiNeRZtr5+p58tlFRV2Hrp1u3VP6QrnNW1ir
GZFp9RjGDU2gvR4ACRa4SIh2thJOaivKd9pdih2c9w4xI1kw4NJZFkA+xg+fIqMqCLrfV0uT7+e1
fsvDGiAVdTebObjLpNVtLKsagdEfqTN5CGyO54m+Ckp6cBzHD+aB36NGykMc1A+OOUiRn3wbSbvC
o4Wyx8una9uPycDT6pnaiVm3K/E0V+WXRRipNdrD0dFgf5u6K/7Ns/v3xf8XR63Dbf7np+opxYjT
s20tEK/856eqV38dojDpgZnwwrAgwBxb3f3iZ+wa5NBedvFlaBR72EaRo4J0JbDAW7//4m6a16o9
fqSaeNwVUjKij93ff+3OX3ztnrYxm3D0uYFw/rjwEwHCSywKoZp5bU0YA//GlQEeC5eXozYoIZlw
1MxVQ7nAWh4INgI7cRkEAUccUaabrg0elS5/5EXyVufeP/6IzG/8jwdTea5vDgANZFEY9NtvD+Y4
dUOdJ/mEyBHx2kLJj0uWLoVVajjcZ17uweRh7C0JfEGJMOHRYEOyheocHT3rR2ij4VEz8kB3Wv7h
63X/vEkdm582q17lwcsLAvHH14sLKewKxBdbpCPECTMQC0rd7W20ZCz9faqlad+YpoBYhteE+QhL
+3TZeyE5hrnlIKeafpF/0hvb5QFfckXsSiyDg0yfoni4Gj3yeV3Gw//wrRvy3h+fqXahAlIuOjye
9p8XHjL+LmQVz/yxNkifgAG8cq+nIGiowJCh1rj3kOxb9YUXDD8BjRAv/vevwf2LJ08LnjjHt7WE
2ffH99rka1WPg3E1VI+zHxRH1H/rAT07cSlIlOTgXhJNjeOkPTeVd6y1f5h43WBIvZY9CNCNFjXh
Ls3jV5X3851SE1wjHsYqKJzLRnVXjhgaatSr3Nx/vQd7KxbMYbN/eCfB//5pUi5rwQPKJ+qy9PrP
J3R11IQegydUp5g2yiCD78qcQAzqZhqqT6rNEwT14Nj02KNE2R8zoj22LCyJVzX/+Qial12Zf4fh
gtmZz+4BTtKxGvwviyMR6ydVtVsTxeCEVE7kL3Y7Yy7MRQvOg6371hnRNVommaT+7OkfmBqWEjSY
om9LKJcrDkXc42fbituNJDrWmScqAwoU2BQoStnNInc+EMEQEAVPGuLSrI/h0kX3MelO+1/mobaq
fwxYJ8qk63ZJluEyKu3HX0eADAkJ6yacmzo29viG14f5gaYYXQpZo9O2duuVmc36jKASCzI7Ok9E
62Ex13peAxoO24Ukneoertl6UH5/sOICq5TlWhRZ/negFM5D4qzhW8d+vBJNeh0lXPK5z7eahiOW
s8FvjlbPZIYvuwV/v6lX3mzgtcwX0ZgZ9+g//PzFX3zxLkeA53ocT9rx/jg8+ehTInGYJHoZ02u7
sKozmKIri/bqXPzAlP7QqEaQ66w//EnEl+4MynuwNrPnjWCFiNf1mdSEo1xPpb0+euSwHzK1bMee
zy1xw3vfCV5T87AUNl8jC/oNJdG0a4iHd8YsQdwD1ku03Cy+CYRFTEuGFxP+WS7EZLCqX82VOdYE
OGmaripwibENGdXXi5j+4dP4i2pHCq0cl5PFVRC3/vg0AmTyVVARe9hmy3yDSpncBa+5CVckVeY9
zFO8Htopenc1LlUiznDqz3AF1VJ86MJP9/Xsv/p5Rw6Pqd+SQh0tCFNWlah/uPX8v6h2JCc30sEA
E6Aj9R+HD04HIcI5Y8DaD8sOATd7XvPgBJrkFhJi32MR3a5WeMF+P7tKp3o/BfDRyhrp+JIOt3lU
vv/7NhfEk+RW8dXlF7+6OM8bqMHXa6ZI7bHMjGHbqhj8qOUTmwKy/xVmJOup6NAJtWfVr3ZQMSv0
VIfKsuWmnqNvv36Ca1HHx8levyKfFqxCe79xIO+1pbi1kh4XsvRrxGt72fX40JYOcfD8jh6tPi5I
wTapDeuwtI4RDcMxTQl6sovlEOYWTi7MXwVa9bLcyRzlE5hSijILRY+e7m1C5iHg8JeV5XRyhrjZ
/3oCEX0SPhkv1nWUiQ81oJKHBX47TeDBFtJoSLuf8cWdqdahhMObskV+6h3tnJF+XbRLMd0QKk61
r6DLlB+pm0Phy+Ru1CjlKzkD9CnxLwhO7201hv5l3lXfMkDNWFnz6dhFAJMavRwyypTKwSvguNlH
nFIi4dLkGc8FK7fC+l6AIr1CgBtvLcx++y4jPgUklr2Nyp9O52P7rOdlxxT9IcYveJjS9N3Ks0+X
6tZuRwmLKVngnhMilowIHhFZv1CEP00k9m1n/CKXftK2eyAUT6O79GSG/IpCLwl5I3woQip7GVvT
oUkcDGt9G11JRKr0x/ajDR8GV3m/60LjvjClU+la47Fcji3zfqDQ9JfzCvdEMWtB7OxZLN2TBIQP
wQ8kDlRUGKjXCk5XC8MuWw7xOrJJProBF8KvyrZi+7bvDSNxNmL80mEiujB2oD4iUocff9bX/T5a
QHUTFASAnkf+19FilSj/6qC8W83hrUJx3/Sc1GuHBn6I3WpbJGlzGNLwypmoEAFWAc0qu91oMfEg
9L2jY6R/YpW/7Z1WHH/9glsXeb5D5PSCHIe9qU+o80cV8wpwsnY7Ost9L5OvaOWNOxlDJ23XFyhp
2DYL+WDnYA6KudmXpgfI2uqDpX+3aUv2w4XkLAvmu6CjHi19XEzSRvlIIcNfyIp1G9l2t8taVNxN
eQ7G1D41Y8ZnMAB8+PVT0qv3RO2IfBs9wG09d5+DVN+dGhFBYgHuWtpxz36VITGnFdZDiVxvAKjq
996TO7vnFB3vri140Qlf5wPGieq2KbxjM+nbTEbFg29NzV06f4LEPtMD0nQK9s+ZvzL8Dgg3Qs3k
H+R4H5EFs+ON53vhZShLSqKI1+YmGwfnYkarTp0wgd5d0T1BbID6QKLhr5N0djp0rY6/7d1+vLJi
4JDdjEo6JRvRkyjyFnqf5fbXYEthQz2CDwFpGk3OOWxD3Pmd80EwOu2V5Dkv/idh59FcuZFm0V+E
CHiz5fOGniyStUGUBZBwCZcwv35OgrOQSh3SpmOmu6R65AMyP3PvuTpkV2SAidfvFQlhejUE1OH1
sQxi/EvEXhLPnhPahTrDB+JkOJjr05cgsw0ob3JvTTQOE7FWyMk7/r5Z6moimbfD5NEAMkhhfoLY
Zn1eylS/KjI7eTG6iSImMyyRfNmm9yMxDSzm+rYYpIgOS/yWdRFBEFlyS/rSAxY2sLqDhJIz8PoD
ImZrUy2PwbL8HGYbCLL+A0ykjJ0zYYlIokMcJ4pzDnIOEQq0YAOKp9ZZhkPkIpokDY82Fqc9b+Fo
DTzVjnn0/BTdbFEfTG69TaC67xSBPJk1f9I1LvBO9iSZxGcjbM8DHtZzJKF8rWMYpWmJwh67+zIA
Q+KWyOdA0HpQMWhJA1hOUYpns1uO5sx8x1Cc0I5i+Svhw3RheQTEwLartrytqhE9DmQTEd4YHQKQ
8Du/MFt2OM6zM1hn/iAyhvZ5nfwE+gMaBhdwiTVdqqi9c0JGlCbaPj3rKTkFDRM/gaxtftv2/BX3
e3joq5D/yEgonuoLi+jgiAgd8226nEE+YEExk2kbsUndoxn4FVbBUzbyMayRO1p7G4TfW/t4KN8y
P/vaFe5uPc7qTjMECcJYb49ssU4JOeuz68Nb0i/0egR8Tj5IflpS9OBBQjBmChBpfaNBhzN06sZ9
l/J+V9bAtsssf6yTICKtuu0UcJLhAxQHhu1o8BFYfsd+BLl/YXbLdbkeduvhKJX/kktMMmMOvEiX
J3B+s0NROO9FWt3WjfVUDyF3Q85XYXlsgIv4bvJcEmD1gGY9MdBq8dBURDVmFv4B3WkkeLsL+rt9
Z4kE5VD4AzRy/GHmKXt3OreeP2P2PHDrSYKSrt8FMdbKuowhZjagaxqEIiOOMwgwwYHXfQDvb4CZ
5uEuHH7GgaXs5CvktPq0/fyC9eu6npkKOpgp4ZWvv9DexDCF/wKsWYE8lTdjPZxZ/XP/WE8xsQE6
ywIhFg0UmU5UACVLyVad8dmzBp2I85uN7jKFRbrFf/d1/SWvxbyp245JJBoTNX3tcfnoi2PtSKaZ
9aE5kn0+FiV/9cTa3zaPIUZuRM6Cty5tmOZK3iohuUINnw5BdpxyDutMU3skBEwfDuebxBHDPiig
cUxMRrAA3MQd8LciQvxdhOW1ACvI2Rw82L11dJC1ZJ57LEZ+Z+uvkgnLzKE2lzt/DI6jXaLrMbI9
6ka0dhRc2FW67HO4rPoGiBo0nP+oKy3dN/+9r6asZEpheSxR2PrqecFfZhU58hL4WYr07LiwX6Rv
veuVcu7yvA9+Ch+g0bYG8L67pMRUXAjxYYhUbDDyYLXH9L8LEuO/mv1/Trd95v3shixGDvrj/f1D
pZ0Tw1NhwawY/W4sZlUnh2Zpn2TIZTtm0liIrS9jmGOUD7Kd4NLd/0ev/885ie8jOrIZlzDSdda1
019+L45MPE+Ubr+JFU26KOLLFMy/3cJ9HOd5VywjbBi9O1nPA86J6bioL73kOUWNjXS6N34PYXBa
yC1P3OFLDxjiplqm8Ay8CmqlL56CZXj/9w+t921/fplMRhiKRT6fG53+339vQ173MxG6Pf50bJGl
P6Kum3GCU4qBVhuRHWi1p1n/pKtLKH3oAwfWHDk6hM1/fJR/jhH90GIIbhGiYDJx+qO1Qp2AKnMe
B8CqSGm55EDkYArdsa9He1hC7eikCSs6rB5iIy6PvPnttTXltRyy2ywY8tsw68Nd2c0bVGzlHhsg
SE9zevr3z7kOif94/kPXtWwvcviWA/uPtqrOehfbW8o8LIChvrSUIG3dYD4rus/G3I67Cw/Ks5GQ
1yq0T2BUioLCILjKbOVwgHRuIMg0LZYRHOETUURM76gWB5K37VDHRxdMB/zF/zz1uqact7E3PvUA
gG5c6f4Aswssn/IdQe5uPX0b3JWkPFufkxMJ+MCxi3Q3xVy+FcJid5jNPXLUs5HXNqr38AVpBzYi
FeJ/6AjYcjLvHBSQi2ijl+R9MdBJwSxzzuPiXMjAQsC+MLaIVLnrBMkweftlvdkROAHATOnxw7De
4jqnvKjSo/I84hA4QaVFQIWMkTqCtFe6k1r/a2QIFb3+4d+/nP91OIWey4aZYapnOZEetP7lJYyH
MavSiC9n3ekBVlCb9Qh34FtsMTXniw5xCk5T+b33hos1cEyNDT1OnndfbZE9/Mfn0Q/DHw8LR5JF
q81G3HT/7MHZtZU5Q1W2aNPibaN6Ap7s5qeFRmUvFMqF1q7YNQ/9kWAjZMTtrw57wm0fDLu0Zljp
WkQtpCRY/vvn+h9LJ6aiDlMdXns2pH++903gNxM6t5H1aOfuDDRXSVKT0DeY055JF9i22tmuvaiJ
cJZMufwb+FrBcqQoD4hniaJMnNe6DUnXlp3aQ3LU127UMnPLZoT0HYqQS6KWSykpJP790xPi9I9f
axiww+TksqL/cdYKe5pjk5oMtS7PJCn2bArLAVeBDiXTdpm4vmv5Uw9d7twGNWQd5HRPBvTMXeUt
wSmJUQy6xcizrNJuWyvFpcFO/Rbn2ovVMs3B3duSW5pxIBfoGeEw0Se3yt0vk3z29H4e4NW3IlQf
FYpFuJxmeLSsjl4ibQziplwkwi24jTAvfpOqjqXCHfpzZRESrZKY8RcKpE1hcURlCn4CArF7Y3jn
UaJ2QRAH4xZAaKjItMxrgrSK1PpokZ6dc2O8FqIhBUH2WC5b7B6lZRWntaVcW/N+BI3k26/0Raqz
vlpuSliqKOleAz7eVHkPdYevVg8D8kA6jx9FesuYJT5LJyRd3cOl0rjdoYAWwkAt+5KGRXVCpEtm
A2y6JUr5aZdIbDkuBtQB+QhlKA04FpRtbh3LIYTEVh+tphB1gTnuwB7dsA1baHiT586dAGH4hXsf
VB0BNW1xpkbHxqf1EjilKHHxx81YO9PoshZ4XYiIspjf1/8napd3p3Z/jXokAKf0ZdDzCX1tcsdi
FDSmeLvOAGL9A9MT8H63m3WinOTtyfURLheCr9Lza1IMood8btMjLG2SCwLiwBBDMYwWYNm0MDgl
B9RdyH5F/EtaNUxdFNulLlmzvIJrMaPd089FyHdJZDtAIMeadpM1PKfUgZTVgK9Rl74pYT2NM9Gi
Oq48Ecz7pK64VSDfpyzeo409r2eigW6VsToGghEFnFe9jA4RbLqEtivXOCId/emhqT7++9vk/KN2
8n0ntNlOcPeagRP9Mdr3U7+HDAiOmHTQMwF5077MAUFYVQASEaccI//lzbGAwk558mxrqb8e7FCK
x8dCsCivHYTBuhjnW9uVqv2ZKsoDTztww4j+00xOo4GfjeJn7frWvhYRsdhWJcJLz+Vf5uLPKPml
/MfP9o/6xg9MltOOY0c+x8WfRUWTAhfJnIRM20DdSok2YUrgZhNF9zOGNH00na/rRHO9iD2K3qe1
PMsqxjXMqjRMjYzwxWd8Yf1waCZE0P6eYD9MGr4q6y3uHo9Uyxo7mO6qpfwGUv9cL1Z7rPTtU7Qo
INoIe47E6v4f1539j+E8P54T8N1Rijt+aP5Zi1AjWmnXE00s5y9549dbux2hxkxLcnClgjPU5dMG
OnTXsJtY+ytvps8JypaDJ2mhJlVCHPMkf3ZhybD8Oayztz7QPkubBd6S/vj3r+SfVzSf2Q2YgdKx
shsL/riiOxJ/itjk6kkND9rzcsKX8sLcwN0YUdEe5RIzO8AvNjt9yH4dHDk4uJoYt4FdGaZn5oL/
OdbXteXfrmkfTQwiDC0KoLX5s6dp7GISbVOjvzRL/6bHSEvmBk/D9ECaQQTmIW2JG7dZwwBBPUoT
BSkUzBcjwb8glvby778iRweX/fF5Qj4MERb6bqY21z3YX8qYwpsr4dvM+NYJYBoMwBRnIHPQ3O66
ApBFFzbPpQt4YTCoJXEjThsZLvul7jmRycJe5zyYdI1L2/ZQMqfkp7EUDK28gpU2L6R05+lhKJg/
oHIKALQ3T7EQMN2D0yrkIEeR1KUw83fdyCTEcSdYDd1TuADkQc2NZY6xHSayguTCUAtyiq/GkveH
OBQpW2yTqBTGWp1rbrwGPRVk14n1JEgnhLtX1/1qG/IhTMp3e0TqazfJq7DDr2E3MMbRexSS3Pgp
Q9g8qosPuSSVVXZMens64t9+CrmejfVzOvW3egTZRFD58DLt8dasgzfC/WDad8lDorN+k5HO2539
4jDXX2qfM34mByJu/V+cw1s1zt8gVFTKaNBQ5G+iGZs92dGRyY5N7y8TVijwRoB1Ds2yB7OX7gAu
+tF0XO8CocdOjnwrYDeQy1EF2zo521G6Xac/ucsGbB2rLBWZswoNx3rCTE1+rmP84al+Q0VfXQUR
MOsbmmQW4xjB3nPswUKVesuIcml6kFAN7/QSAvguvaEY9fAQD8LSGz+d0QlAVKQBDpVfdRJ8iCQ+
qQJgtiGK6W4hnsBKgghVFoOm3GYPOnvz0fXatzRnibXeYx5csXPQ+Iclz+3dugMdu4JCSWZP60XL
vI9qFFgqIUaQFGdB/TSSi8xJmWw+J+TV6yCn7FwQ/mSTlIHwG7gcR/R86RfuPUKT9wBBHwdUWlBm
kHJ1sNPtmqmpHrBXMq72sQmKWk0PKc26yWYxhvyznlo5PjGCX3FuL/bXUAc7UQJC867T8/pPs4jE
/dKql1Seq55/A6vgmxmH8gmvIq7gcbOQLAsQq4r5MWABxh1O/R76yDVoEabhT6GxYPmBgr2hnL+J
J54B2bLE45R/dNowosItIB9yO6wiS1pQB/N3+chCu98Z3dUK8mjPC3S7CiuFjrQjS5OtUwukoulI
jdc9kdA1RGAxS/18DalfEpzB3kJEwToXywU6ahOGZRNRPSd6idP2TspOJP5IFi7fvOniTWsGGkhF
bHrcWukdtid0idGL8liFrw9ZrGeGU+8ZG+JM0fFrOZ/v4spPIcMYFRnWPJw91dhtIQ1KL13MdD5/
CB/VBDRNW7P11g2o2L52M/+zI6CnPHZeggCvQaDgwqKDWdETQ8RCEworwaAEGU0JZn87GNWxc8qn
ZpHp01LFr2aCWborfCbRfnyb9B5Ja1xTwlQ1vsDuuzHBiURWCKFFzOjFQ4vDTHXSelhS/PtOYxov
zKl/pu2UXzqv/VSVRibtJOELw12adB9ZBMh0HaFKfLnmZNlPlVe9spLCFVQ20daf84bReEL6TM/T
mxbtuPMUCsfETA8t5on7pfTrQyrqfhtAyTFK1d8mVXqqp9Z7Rki5l4IP40msdaGNje3fj38r+B+K
pYCSxXR0f2PTePxx/vtSMHYNAU5WtfnFYkcJvWThHIOzKoH4X1nHTBsVRujFoh47QJdveRv7uy+m
soa7IPtqxnm2y3kSUED2R/gy4r4HqbUOnQmYnAgV30bk4hr6CV9FbMIUX4G0YsaaE2i4OlK76U8Z
oc9gHSnOMRp5vZS7dW6Bt8bCxwNi97I+IJAVM38pthWGt+0gjmt9+znFNhZji79196mYGNBVMDs6
dW4ZHsY+P4sKhY7TmWzOE9qM1vpdx3isy9pF8uSpX+vGwVGl2iYDcQeQ5R+qhL3jOp2VGP33Ihmf
VLTcr5KRyrUvS5jgCBimK8pKxut6f5KFEEvtLnnq7ddVYdcG5l1G5iA7Pz7R+mvB5+ayvGvEFZ/7
aRTDuBuSvtiNMxestO/srD727JQiQhn3orc+otr+KIOqJNaAvL3PYYdga9JZBXVuB6uQRWVILhdw
NZi56y8g1rPBBdHjxKD4ZjUEtoYFOylq37rWOo4ZmS2CSOI0SG4DVgPXEdPDZESPIvXoRqDOSBYy
5rLspCxjMhhYZWKfRmmnh9FOes9wmSwrtLmlbOI90pZuI3Om5WQaddsxys7ZYl9ZNBDbot/5HNce
jlXamnnktPW6t/Vzuh58fRyKm5rItT1mbWcbJdjxogz7WjKN2W4tm+3GaHfDKF08hvC5A0/KLSfh
V6/xkq3lFRN2x6nZ+lO77JN2GcCVwrp2rOCrctkt1kBLuS2znelF855f4wgoyN6Pssm3QBiqSw5V
Z7ugh5bdXcYhK9oTic6vZtDGl4I5ZF2qM1UO9QUWr1PFa504U/KoPYObhIvjQJoYdluFKW8VZIfG
xPYSumdjTea+R2EKMBIKVWrdgTu0T2DlqucllTtJKNTomk+2k3TPY57vm55VJtib47qzs1Ilb2gu
l2LfOsgLMleVB6JYsVe24cVz5+iaRMtxsYUGCOdX9sYkjve4KgP6Us8nM4b1AHAHZiaeMlCeV9AM
pImvLUf8+dn0GUM5bQdY5KVioAK20CKwhClytiA3gpDWM3apKefWN3LoJ+T7WFk1MhLtKgO30PCe
ARgwhAF4q3sr1maImWV6KiU8b3Mc8+P6DKybC73rqSKZbxhJB3BbadijDovgusM0SHTq51zuMnzX
2NodsmpY1O/WX0YyMedM8nz+f714CK6X571os4/18cQT/J4Hotg6etccQARSC1wUlozH3BVsivQQ
1K7afaHMiLHlw1iYxL7bBNpkrXPInRqOrHT3JoQlGkuN+5ta8lWQcPXavoB65WhB7T24PZ98dI0T
LIkR6NbW62T3qOozv7aOUIAg2mS6hFtE/Mh210Ktbx2Q7YM/tVJuX8GHkgxU1nvQ9sv43ABRT5uM
himMWfEqpqDC8CLuq4hNnegZ5uG1RtTxWdTFD4w0oWPre7SuCTFKPC4aM90yqaw2IQF464qzluF8
ydrv3Rz0V68KN64e/noVx3LUov5jrevSNTt4a9G/VdXDqv5YSxxB4umGsrc8LojjbDFNWwXLdxU1
oo5HduUTLcmIGPNkRndQ/sZ+CHCXLpknbo6PAi1ODm8Gdyec5S5LS0i3/P6HHIrKWNovkUcZY2Ry
2RmAZRGshG++hPNjdFa1V+kQw/kwWcouJMLqy2M9iButwBsX1ndV1b3WjrKRKNQE9mRVfkOYVXtK
5ztvdqtzMgUvjK9+eIvG4/Za1WBToudwxhxuGS7FAL0+Hk8mQuiEJsb84UtuBqzifPa0UdPegBfq
6ugsc/N7URLikndpcF4GllBEeZfbdTYk4+EpLyJ/PyL62OKbZXWJI9B04AaiRdvOTMi3qfTPvp1J
xEkYo6MqtzZ2f2+VwK0EZtRdRdfH3Jy50dgXzzX+kfWOoZEnh8qJ7x3dSrt4mXaA4u7icJflvM95
aH90aEM+b7x0Ils5smnQXcRDuaG7kYzbGhwrUK76QUIyCR6gpfdZC6lp9unKAnCR8fia487dlDZK
NgFh4HOKlU/xWZWWvGvkR+Kb6rjWdCpGBlGrn1UB5Dm1lXPxo47gC71ukpzk9ghJo9crZpEBL+F3
iOe8yO4GG3AA3ATAcOuUfJ3rdNb4ZXTs+lNDsh7dPWKsTaSIP45YTulqVPoLZlFyLCBoMfXw6Nc7
CViysVv+kjT7FmNXJGM23qxfh2H4m850nFOQYeWf30VBXowNQ2+T+HDVhHMOyCm4wdr0c225RmN+
SRr5KkqesPV29lLBlMMnGKJq6obur0tAUuev/hq/A73hxkQqe+uG6S2zympTKfPsjmVDtEFBKy/I
qHOkTXqGz6XpzN2FQv7zRQc3+Hv2bZDbWihgDdRMZYrw246dGXH1Vo4OW9Yibh+H6LeqTJ6JhApl
nqL3JrbvupmTVUQa82bj1hxjhFptWIDBdbVKDgXaowsnNE9mcoTr13VOu97h648lp4CVj8eA0WNS
tStr5Asl1IKtMGjz1wpKTZM8VT0VbuN3xt7q8IAZffIQoxQ+OAFVbDyHsPbIReFMck1YpkSw+UaA
cs4uvvIdq8sSAMOpx104qXGfsSUChBteBDHGsJbrO1VYb0bkxOeCSnEvqCBu1q8tzcby2CfstuCe
ZXrJHnuQsUMmz0HrS0aESLlp+lu99YfySSIXM8H1PFnb5/W0G52czAGNuceEPcbUK2vpwLQFhYtu
+saC9F+Q1JT8gL8O7XF9y6L7FvfKoRYYa4VVfATBqwGK/geQ5H0xR5uFvrLwUZusS7F107PqfmQF
r0SNHJqtD0cmMX95th/eQJCx8fjgb/0UC83f56BBV1SjS5hdvoQJYMPB5MOCNWOJ61luu3XK+CQq
7qElqoCMIFhZ9ZCmRJXkOVh2hhryrGd1M8Ve/JJWma7Ya0jZSr2rAZZcELCOdkuEU+sP7Ve4HUQF
8mWOP9CGpzvGMPRcWpVTE944OTargRbS/vrg10wMAhvs3KfMIgyJA6d8PZJ/oH0qvIf4o77VqfEj
qwAEdSUKDdAmDG7IG9ypMQVwONAdziQOT/c4t0kK1BJrkuCXPfNbwCZgFhtzGD+VoTWN0W55d/36
u26USJriuFkPeHC29w0hIttEWUz5Hftgw4dLo6sWqovMZI6xJdURXVdJ3GdF+1bUJVIKVTyw/ZpI
YET9rf9tq/grq6MHxwaktr4NZWccArTPcEBdABtx9atHYNPXocUIlfE+6IyXcbbOdpF7B9etX3yj
Pmd6wr7Y/M5IVYMOmJPMw1GSZvW4Z2sBWxNE+oDXZL8+GlFb/wwyRXv3+S3Sepvjq1jKbJNroRTO
O74GQ77k9W/wC0wq9GJpsubfA6EQp8njImeZ8bPS2cURN8tBoiTcVL18JvP4Lu8zDl4j1JhCfsgw
QQnk1+a+y49V0/Nc6TI9B0BArMR0ZENAT601M59dTGBgxR+bO9Gku05XNKPlwamwwQpgSdGelbVy
yrWaWJ+kMg/7/frPR8tw6UO2Qb62GyaB+t741rdPHU2H9pwlGmHdClqJO8HcK/MWs2daHtezR+TR
T6/sPsi5wf4Y5Na2tYdf6yvpGPI79JhyI0c4kO3gO5rydOiwLNHaJbdxOZ3ZICK05tQ49OG4U1a+
L3vZvTmRTrMZ7NeZyp9+LfyxKmFwQeU3EBD3LhJKw6MKa2KO2/WEcIbw2rBwPnMmkwW0iNP6+fIU
lFdoKNYENeSdJoattxYac5/juFz6QxrEL2uJmenaYS1GyWECaUe9XJJjNGznEIJ+rcuMjriRRJK2
Ot94FoGSsFPAScJhlnUNmTD/Mg6kX6t2/Lm2hH4g72MYtkzQw/gMSdndth15FElSbT3EQzGrz12d
RQtyBQcFLo9MqM0ZxIs+QVZGYuJ3exST7WmIm3dhQkKzG4IjPL9ICRdyH1cvXlaywiTmT1rMuldt
WCZ3xYTBqBs76o4u3Wfg2jZs/RgJaklZq39rxQLujVrj8jl7rXo9QaxPbWDvh5AUM4Cl/TbtSLld
bFhtchi2QtndPUi+H+Tusuwfje2UZd1p6IddQmQosTLQ0uJmfA7ipKPtRwI++bdziX6a2RVfmRk/
25ZUp6mNXrMB1YDnygOv3HipKzBz/APGOB2A0PQXwKDCxlorEW40XFfAWsPDkKL+Jr6t3mNi2aQu
SQjrv9gq6YiSbAq3Fv6grUOUyX6tAYYMgo/dUt2S3PwazphI4nBY9pXQKAKHad6gCKgQjnhf35El
z6BIGdbruu6TxvAjE0Qdhupoz2hCjF73JHrb0eTl81o2LV63ANLpybrhHFlXvN5c3rH7uR8H+kM7
zbgH2Am5PdTZJfxWZHV1MMLSuiaHqMY1dmNSbEG7BEfSGG6JzccvcDcaIA5j41onmDIdz3BvRNAH
t6bkFZt9BnY7uOwamcYFZKkl3Cp/MuBuszFtBsqH2ZA0kqF87JQXIqdt5RZGvLh4PV90m79kMQEX
60bHSGuApBOS2J4Vvh2Seh4OZPA0M8YJ0YLZXc9bgYX7mnjqmA/tdMo5/GocYw/rr1nZPdVs6/+Y
a18/Y0gTu3ahQuXH2y2OelnrxlqWzyiMEyRMHUJ4whP2SuXnYnRfXDeTb3UYgb0oSpbXs9rPalJn
wwDI2jS1t1/bF2nPfJ0c29s2BxIVVEWse3KLvwixM05unIHIgg7QZI2tX5encGjwTdQTUtUwz8g1
xXlftVwZdCsEk/W7JYZ6bTHR1bhYAusi4ewG9st6ZgEjkZnPF68F21OM6ZPw2mshzeHWn13MYJxM
hcqag6ib8H7uvG+eIkWCwZSLAoD/vRTpQ7BYIE4zbtN8tDvwdXSQYXiq6+VnRw4X8Dl3Q648GOi8
sRhxhzZrAeFfUjmdWyw9sSrUeSnta81E7UiuhUXLm/3ymyDfCLIBts1Sk16/MPk36cv70zy7zdb2
q+xg5Ow0nJr/hjihMbbVDSlZiA4NzUtW831YeaRHOyBzihxwLK5JQlPcU4TscJ7nl9xqMHdjxzuz
FuIYv3WsFoBcOHrHKo7oBEqeZ7ermKlV9XhvwBXEzw53GiDvhS9YbXsQAwFJSTtnMYqLxiBODgGy
HpF7m36pn+n4x62yuK+slIfYCKWgvewfR5fwyqhtR76NCIRLXg3wVn2uvG48BXPUfiGhC9MXqFk7
XsKjR981B4X3hj6qJA0hyvv3pQFZu16MNpsA8ruqfUQIjdsbJvLsYTr0LKN2loHsiJHn0TCafB/I
6ivyDfbLUuyGOS1R9hgEG02MoVxssgdT1Ne+Tt9jxKuPpR58hmX7GliPXuEmO3sZESzH/fJsklGB
cfWaU9bfpnFfvvYNnpCA+KMiN5NjOSzuC5KABEAUBPs2OxV94T1z+6bbrCAxxVfBt8no00cFe3GP
CDncYK/IHkZr63Z4JwvSvI5uymGc5xzsgiEP8jEVX6rI+VHZC1nJqhIXBec/TlXdbpACJNFgXXLy
YboETakQTAdJWTmwXzdeCqvHcuDw1y998TDXFfHiVX1NVNceigohyULEz0EyuWXz7fHe2XNzFOhN
WaIIyJw52TNuytbQT59q4mNQqY63YtDBa4QZPI24IQJxglueXUsL1Yfpo/3l1L/SSBF6XBtHu+rT
+yJeSG7AFr21lGvsxw6YpJuL6WjWfQkrRyc1jR2u5RFyTulCl0d+nk21f5WO1NEZ9vw8e1BwiAcP
MKv0R6YV3b63CDr06v4jYA/FtiIgKBeRyDEs7XSTwIq6sFC7Fobv3M8Mje4XGV97Rblc+oN1S1ui
vowqvSZZET7onW3GYG6WdXRVI5kPZZxBVGYQdKhz6jg9JIeUSRTNkEYAKds8OK//4dfNHnStOha5
HZzZDJESk7N2zSaRXQyTfEMlumLL7yC+LAK4Jm7A4mDXOYdJl1x5gpzj+mUt0ByPRQJfl/1NeXKM
YASlCRRvwfQ88jzsq7oon3MgfBtjCtSxXDRrebaXk28g7EXGoy8ACPM0rI/x4saX9dlRbvO1tQmg
bhLPYlNk/gRjizXRRAKMfNLflwHKFpD3413Yi+muGFK1XbdvfjKo/cQzQFKt8RB2Rr1ZzGi5EwLQ
oB3Hz6UIzXeJHC3KM+J34tK6W9r0YWz85KRAayBN1NJwPnrqsrwNh947EjtKxkDNlD8T3QPDo5d+
5jtJEmE/OUSZzfa3BSE0Ye6snwcCc45NK0dcGEH8JcezuxHls8AhjFrIpDMZLXFY/J6zEQT4rirK
8mr5IdkOdChM6axNYwIInkQN66+ZjomKZmx27XaqY7mviUvd5Fi87pk6s0438zNz8d2YUZQPts7a
KqFo9kZ8OwXmifjZYtt6rfGgzIzlavuDGbGDWdfamHOQ3fq18VzU/i8yIerbWVX+o0b8D3K4DVS8
3JaVypj0NKyTBgTSS8j70LjmJahy+8w4wGOLxto9gTk9dmCSK7YH1/X/qisaz7ZIyan2taB71XKP
Jo42tobWrYc06dYuXwZkNhfh+eVVwaHbGhWczRDeoXuTpgkRcDNJnLofuNJS7xGvogn1pXmIGGFc
jKalGUC8flQttbgAcp8U4/SApqnr3eREZFy88wG+Igy8G3ISfZDovNZD614tJM/7FGgNQbzfCAgT
94UKbMyXpdqkOqjUikiVctsm2ARDTG6J6bm8gsF0HU7WGHZPlAH90yLzbWDsTNCoz9OEXN9I5hO6
cb1WxOvX1WUAkBU1GUiUnKAQOe5g0hJ6byTaqkLyeuvF6kCDkd/zVOPmdvVAgVTykjnwHZrf+M5R
LA3TvJ5OzdJve78pHqypXyCN+PnFNRCGqpoQcSdI75E11G8yz76XmrI4YqC9of+hu4vZxGqB3zgh
3cnIgGrBmhOEE7InmPK7HiIa6j2CLVRdbvB90Rkm2FPXampMWF/2wwUrfkRLIGTZb2uL+WdpMQnN
/GpbTP6EupmKGASB2mQ+5MsWNV11rbRZ1leUw2t1aukGkUXgC6BQ79ad+7slYmqGt8LABWt+n4R0
3kaQNEaOYs+0n1KflJ0qC4edwUh+x8zvWmvFAGT2h4BOphss8ZObmZkE0e7o8Btt7VondlLO39xQ
hdeiWcLP1c7AAb9po3tXiwLyismDtons855gn7iVH65LKpQoMzZ0NKj1TEq7XVbfWFOmKFpu2g4+
HoSkTdlH6JxJtoIMIyjZu+oYGeaJ66Chf2N6sPa2s6ld2cxOcOU376ypcIyL8qQyHCbGYpLAUXok
m6THYdJJI8mUnBj9btel22L4LxAr2SFEZnfM5fxQAzraVOGD8xj3lnE/2L+88NmpX0XNblf0E0UV
eoAZTegLwLmdrcbT4DnlOS3Y5tHUIX2VjLb62SXGcPZxRCnjDbcYwPyYSGnXy55YqKT3SchyydHj
UIOfrfDqiGOCxxZYjUVrAFouTolc7P0J2ARH8Ik0I5TShxDWiDPZ1S1IuB19x3SwzfF2CqsD9F7z
sTF1OEJRwI5TZngT1UlyNYj5wZJ870SdPDldft+0c3cwTfUrX6yFGsPFcMsehq3fBnmVdZkwnZBp
TRpcKpXYMCJ8L8OcoLgBTciQZtPBMqpLRXLzdf0Pz+AetCb6BpWzZsPMtB8MrHItHL67PIbq0hbm
JfEd8wIogjpUer9Ya/XngfEL4cTNeQJusAt6TJakPkjEWtaX0CqSB7tCL8RkutkNEznRZTUvu8yY
3ZvEGI0Hg9K5eM37Mt/ZUVP9h7gRp/qfUiqoBXDDsK5riZznatvBX6RUTVdLUHSAlUsBItuEZTp7
rKHY/IQNI2qjdt5XkgH2aHQMjvuNqgT7fiGe1hFo57ucYVX/lclgv8nIyZCymG/jmX14qbLkUDhs
/jwMT4SE12+5gxOVv+CjSBxz63c0av0SLttK6NDt2n9rCau/A2pA9AKv96rLXbz294CdfvNpY07a
p7KY3wqhn2g9rVNZyRE5c0hE1XIEpfVUGvYZVDpT3g5HcElchaHtbQ2z97p51dz4wyqYWQdBtkFH
4bpvlue8rkPXisoEjWn9krbBr8UiFbwX40BOAV48z+hRzGuzsZs1ajOXyzV0inoP0gN9bt6RUzbV
/8fdmSzHjWTb9leu1Rz1ALijG9Qk+pZ9I3ICk0gl+r7H19/lYL3KTNWzSrt3+AaiFGRQoiIA9+Pn
7L32rnBpTmQGQMIhn5/Tn4u9dvRjbU8oGRtSdFcVpsNoZHAhvo6HQtQUlnQHAYKJHREYbxF514v3
iv2T8PQWq2+iaRA13fJbPSUPEO6zWxfr5Ca0xHdULR0rT/K59Iyq0AGdNru7NhnfRJ7lf+VEgabz
60WDHtA2TZBGhod0VChZ6R8uGsNpmyamlafE7Sb2ytbapohxT5ppn1Cvgni12ujMLBfSrWWYKitP
/7Ho5hY5RIiMAIADiWaBxYRuCDFm1Xn/spzZqV2vqcH0qHG+FUYOUQ2v8sZiXAltLdzGA+whoyLy
uaFyOtajdp8o1YTwfwQ6W0oXleekJiujzWempe6s3wLbPCJq+hnXAWdHNXzkl39ajt1ORl9dYbGW
izwuFNYWTsvUVrelqPzbkRzkRig1tcbe57NFrIwwk6upH9wN/WSYWdAemiL5nlihfh4gw60SM9ee
Js95pgWKZ3j2+0MVD81rHg5vRTa0p6Uf06GM2Rr0EsCFcVqPrXIfWw/Q5brnsQo+rbrN6ZvFxdlG
M04J6ZyW1046xKR0PTEpgV3KU/PTC1KxFmLov5ld80KvADVK+li5NbLB0L5Swvw2sljV0mnPhSdy
li1KOt1LqnPNtIIU3PkyZn1+qbz5iCNZQ/qGRrFHmXYnqUKKCg9I0dGpVTsVLCeSWEexzWtg3n0R
WIgGGRjSD/6QzQcSMLRdgZJX6EF8djFowwpqM6jHGpakVtIK06n7B5NAKMWIsj32edJdCYJvbrOa
OZ3Rhzckd9yFGJhWPGDUHQTuJowkAXGVGZ2WZvGcE3qn2PtVyxYOD8Ns3emrF6/XAm+ge2QZW4d1
tx9N0KwyYMsx43jYKqcR/QQ1zy9MzgsDvfeTjQ1ukf7xL1OzzQCcbSu6KkXjavG/jMol3aHF+jKm
Ytg7Ip1A6p1pT73I3oDDExuiUCaLs4Z0nZ6DSXEdWvmD6ELOd6hAR/YbTmTaRaL92yQt/XbPvIhm
S+TLirmMxGRB0zinvbzq5deoT43Il1l5p/cQj9DMY04XqDLt5rUKYdmjlFlbmteezZckq2iiqHF1
5NMLXS71pXxY1j8OV96+zrVrUucftYH81OZX7TFqbVrQ+1Zk3vdz2G9LrVKZAlzJU8Csk3ns2kmr
m+Uv1mbi24toOCEH3iHJNC+u2e8Tz/J3y6AJ2gX/G9Gt6nqe7wL95Jm4cekdv1mFbePs76oViaft
2OsfRPcxTDPvkPTFN1ZZ3QVdp5+MEEdtpFk7nWbpmvw7mhzzfJ1Riu7z0ba2Uy2eKhLFEloTd6Iu
LnXDxLNsE3OH617uuro6DBYh0zYMiyP1xKHvQJkFgcgPvQ9wgMncInKKTAkYOkCyRLwVYdHyLZYe
bDImhftKQ/k2d91LWFILC+l/ZOKmI0ZqX4PC3VkJx9jSSzXOZ1TUTj0dG3X4MnGd02LWqL4IlYzD
B+EUdEz8EeWfHZ1jLXhWiMpaDkdZIPKoh+7Dj7Ls3M35lWiRYzFo0TFOrzhr9lKJWrNEdttsDh4Z
CgxH9e5PjbzYohJHA9khGc9LhwU+zauYw/C2oH8XlMrnA52FBmU4P1ZEWycCn63b5HJnxhLDvIOK
zZX+a406hJLvYtegpiIUtyDn8FQ6zBhXvaHtUwgNFyLQiCAOgvteiIrYeW0noexkoQETw5iGS2GE
L/qMc9/wt7QXYCiWDMpkZtB/6H4sdobFgtyr4a8A4/GAC4JOjTJKL4t3Ww4/+k5QajJoWHpbVVn9
nOfyXWS5seryPDjGZURUKGK1yrc+dK2x8WBZ7v6Qz0hu6NN8X4rdipMYpzVrMyWyOA0YHqNMsern
02To5ZeF2o/UFDMjN3fBH44u90pkuE9QUanES9puEM/1rNOAY5B4bKhUx3Gvk5DdEQh3lEF7DJWS
IXNToi2qHs5Aj5t8ZA7WB89diya6E52NybdM12E8b5NyZnFXu9S/Rs/LFuAOzn080NntJb3KjruB
OMj1cuz/58DOONQaEo5FdMpgRQwq40upgpUVfJkOdi3dPt1nauJ6VE4xUrflxLGckTiLk26fx9sw
b3g/q59aNjaHXpn9M2XziU0bCCUr4DEXxbtf6ePGsKubzouNEz6fjeVyZ6G055ChJhhIly9KdFjF
SXso40+o3BvfJ9DYCIIr0uXmRJ7btW3z/oAKejdgTthrplvTjE/PviJ6BR5SONCZq9arN3GL6Gk5
Fi7isyhkoAEjmdkAWtO4796W8q7ypquN5XKzsFaCsXtMTNwXYYATqlF0kYWUE5thdtt7CI91gVM3
ncEoxZHG+6herqWXoyGyQ3tFg8udj18aJhB8J1sWztU04b0SK3hrIBrIVYGYU7yzz6oaAuLlF3LF
bKlG8LUx9MrfMomkLtWoMmGd0o1XoMO4kOuooFczu9Hn3El7286lStpwJcGq8Y9JT7x1aCI4iMb5
gYDNg8ZdzpIPW4puqKcyrtsm25iZOMMc8fZ63qPSFtE5jWuPqQ56DZ3gw8lPjTVGZHJgRh/mjkPU
nmJlyNRHuirjYzsYsFxa2p6d7KuDEiGgtSa8qPtNTeKpDNHGN0S1yIAouM6j+Y/YcblmrKlk8DwH
P1ubA6bzlPh5CZ6s+MxUkKeoaOxVVO+MewGLW2X3DClJHwmv72bCGyMmqKrWyTL8sd44VedcfNTV
mN3Je+9x1slcq5Tzn1buE1EjgGtUCb9snGlF9qGINeM8RfG+bPSakeV8LpVkpkD/t8nc7FVURDb3
Q3nK3Fsg9R348fGWomQ4GYY0gdTZ2d6Y6mCXm6S/Wy1iCHQgK6OM01NpGjc5Z4dNGaLQVqeBRVjg
u+krCup8OyLhYEDdHqo86lYl9X2hi+peH4oPEm+O6pc6euJZEy4s7uZHwq9KTxDS+/lNyrZWz4GJ
foS1AQrNm+aX+W6ZPMe4B6FQHbIBwtI4HFGteftxYiAX01BmaJn7hKIzvLNi/XbI3ZkXcxs5rJGM
tH7m5XRZjhBtwVk7bAVOOVnExyGIn4Yx6I4IZJ76hlJqIBCFk+NnlxnmPgC5ua4MVx3GtwiCxpup
ZCgMr/BsmzoWSmUvAF84McyviwVIshxjGCDadEec3TLqbgYtJwecoiywolM/zU/L93VceSemx+II
5/Ma+a55CHP/sJSVYVCFq9Zh3jen9EXSEBQNx3Wk9MTSqfLU2zJ8Cne1ygN3HGwMhYzvccZQOVT1
VgII3sVlGF09Ybt7Mta/BxPJc1XXwoezUneXWDG7u4NiZRmE22hAaRAwXvQ1PEAg6mN5l2Xz4UsJ
uqiJFnmJzGwkBQw7yakiI1Wz7sMpLLCMVNtsnOIddBD2ciJT9jD598tYfFTI045rluRBFiFaW2q0
FoxI1sDWFNo/IcAJIW79aGhf2kavhCE9+9We1Hl6XWznRt+RHqj8BSa0x3dcN4dlL0P0uyeQkAk5
A08Ipkj9JV2uBek0ufQtRQNSPsGlT15NRaHaVoHYWD16ruXdyZGsROHYfN26bccqEsfRl12BJY1u
dkGTcGYbohWuRuNFnSDIptwcwEtt+5Ra0Wns40w4A+YnDTWIGqKHxEPpnZGtCTnBEY55hVYpbqXs
uny9aTm1zCVarFmiaqcJqY7ywR59ZL7pJ+4d0KCnjtWsLS2xXxRFkczvQ5CEdyhlWstrQc6QYZlY
8r3BrnSC6kAlwDkwjeXaiSg3l1qK8W01oIhO+vARd+qq5Ue/ErK3HTtaiHISxLcEzmiuB2AMXYF5
Im8cYpjwEK9sSYSD4WcF54RihzIwfIk9mks9KTR5SLiyL/3rcl8tbYZer2f0P3xP7sjgCtA2OJiq
yFZl2bJdLFbTEUkrx7bmAPBVkaqIOBLaMR0776D75pdUfpwQIPeZN+KbWQxe8sYeAqSXFV3FTFbf
QSZFJy2ky0yP/T6Bxjx2AetqZHzKObPuTIsRdOE0r0bCqu54zLAIpPhsE4ZAvjwvu38gh2mTd9VD
1NvdpZ41WttKa7fcEhXbxd4o2IecgqMa0nbb9e4q6VwWVKCRpcFKev61r4KHRUqBley1xle3CpXa
BcUJGG6IpkKcFj7jiHP4hJXscUBzeozK8QbblMe0K/weR+0h1ieMIaN+kzg0kRSGmqDHVhlz0kPs
MdJQV/5iCZX4FZsmuQmZNPBex49QPNNzYow73Pjkn3Xinub4a+ObIfUpeprAm0hcMlKOiFH+sEix
bSULj6wJipxO2Ebl856JmTRKkcDR0iHzrMsyV9pJtzrRkcghaufsirse68CuxizZmtV4w/TrabSj
4NxZHOjHoj8aWtntCNkajwusJ5E+CMYkfF5EnqM0yr3fOkQzydqjbTV4a6ZRJe6uQuxmLyQ2vbZo
hCgHEx2N4jB74h4NRcFhIBz4Cax0rZX4uxt/wus3MWKMC+LHIPBvIGbgZGPrIa49Z0KMsn3ZE0Mz
QFQzoGDKNYaEKL9/9KCQD3Wv73uO8JeKI0xCuwwEEdh6AQ7fcEi/CTtFZA/7zz4AzqSIRsu6ogfy
muvyHCSpxmmUGxyHl9jQGzhPPqwn+D2vGqEo63yargvaaqkxc5dTd0REyrJv9c58lypOXxfRggP7
/jTJPqX2988L5ympkS6PxUul0Fjd1D1GXT9u3T4qNplW4qaNxCdHvues5jVqDZZyC0b8ZjBlcuV8
Z8DzqR5Kv+GgOphfy4A9enTBKD1xu6HrTmK22cTN7L1RcqPfq7pvHwZEyGVtWpy7CLGRzc3N1IVl
IGbYODrDbYo8B5WtYUMTDeTB9pWJWyl/DSbQuzm6S3r2oyjhoG6ico9KFNPQ90EaNOOTF5tin3MO
6jqr/lIJth2BIaG6y/OOI/hwWm6dxdqexxWT5eij8Dk8TkV8xpFR3HC8+l/4twXELxsjlKmD1/kF
PpymdeeNrc5umGP06xLKkvDDMKAkJNB9T8V6VFSzZfNfqKq0x9XGjyaWz9+JyHvLFEQww5mZxy+a
o6EaZj9Gv4C7D5geKnLzLcrYG/Wgt7dhCWpVVilnrDkha9P0oRFY9V1KHt9F6n8Jsljoqb8ajyHq
wsVzDVPiKfxzo1G2qW0MljmCXXS+4dRAwJvOR31wn2KDjQqWtbkzdNTV7rzEhyfEO+vyuoyUiIlB
S+s3Jy23623eJ/KkudQ9Tq2BOImT4ygb3H9Ze08EGcFFHQTyOiQDhvFW65zsHvXJ1FrHKQRzW0XB
cakhXHu8z9ig1L8BRC1zL3p9jiwSlQU9oo067AQcDMwqwwysG8c2y89smsWWkE4WB048OhOmTZfY
GtkK9s0sO4aIYEUsNbnR+4xy7i51fLoNU5xvNU2P1whgVmnWdPuqx9jaBl11TnJxAPWHgLpgcS+g
MQI17rMzuKxLPjKOooHHHmR3yf3YaPhzHZVJDP8JpOwJo+UTbtyDiUT14AUVfmjRETOjFMwuAiHL
R8vlde9CIW1JkxnXsp6MlY7X+DLCgo5u8V2R8PdAEuAzQp96U3rIMoOkuJjhkGyFqnYEZU9pmhnR
SNiL+hoBBJCEHotTRPC1O13DIbKRzBTWDY4aZs/MpQ+da/3Ax4ZCUtWraVzi7IMsaDDOJYyxjTeT
0QEkj0d2Pbk3RVkgFsn9XQ9lex+zVjplRoRaT8EdSB/Tftpsi0F8NQYjRQtuJwA8idxUxfiNMWfy
F81x8/9BVHAQTIMckILLz/31is1YhiL6pl+8N1rPGS22OdyOWkehL31y4uoRwQw/SqJySEJlD1/+
twZD5ka1Tgv0Tisdu3aBsOUSj/0+1cnhjmrdX7Wx95lyVNjAaqu2f2GsXHyTf77dPEGEkrQsIS3d
0n/BXc2lOcDkRTrY4jZEDs75PZmkcWPoWUVWaDuysXjNLlNtrjKe30N0UU82Jy04b8NpqNhVg4iT
i8XbHqDXfDKgdWoNcMc5y8jSmmP9nAj54WjjlgKuODVIDxhwMUfP5QFyFCashN3Dk5G/sVCfbdwB
qY1GlsZBsztGfLn1rGnvATmtG6pJhwlMGO9y6ux96QQqd/WmJ4PhtjW5XpPZObUF25YzoZWOyCNf
ji5JKCWWPadel0Ent3FGG06VxssXpRqQB31Sn8ouexgGptqhMhQL8VwOWvolsURWfUo1jr9NqMWK
Z5nuh7h4lTP79FIkOhliPy3lxxXa2ojs98VdyNwx36jsucZ6YNwwbxc/SZla/rZm1OYUwbRfqvpB
udGWLk5nqmwp77ahFlrHkYqzGWkTNQ5RfqzvFVhK1GINUbtJvVnq7GFyfCqPdJMB0PHn6Ma0OMwu
FaPIm4x0SG9emUX37JFod3b8j854rhJc+QTuCQZQqx7LFAwZSLu3ubqrpRrDL6yOAlBhSQg1Eop4
Wzfz6xj01dqoSaJztWBHnsmygixsRSjr3XmS4f3Sf15a6FrZD1tTS47Q1n6UiLnXeUXMKERKWp1+
erUm2jod4xLAtIjXpy5p1iaZo2jrWgbrNKgDC7cLSBRSkLt9IGtMzR1t+eWMFgwI2t1uOJo0om58
u5xXRein+1ovdnNoMcqgzULOTXOgswPcIxpIFJmQnUMg4iwuxKXSBQmhSqTfjP3nWEcI9wLjS6M9
m6O9FnOtBAQhP0xEPeon1SfGBFpRPkSGQXSkrmW7eRjFwTedgLljDvS4tJPLf75N3X+jcTgoPaH5
mY4nTdP7dYkZdFCm40j3RozWfLJbYl6XDzg3U851SYjoz/rn55YvtI7d7qQBeMni9hLQ3/kWKzTl
1e9//P79y5+Wb/39b/r9qyN3DA0x2e5yQhCaVZ4zJkZ2FW+NFAtnhEKa4FjMMzhm9Ty9fH22Fe9D
FKEeVJ/6+savZ/7+nDEa//ls2ykOes6INPGS5s6IcJV0peEeYzfKY1SnziG1K+2aMVa7n/LWugvM
O5TO1v3yGbM180sj5MPX04M467kRdLYL56wV1Z4E5e4aFQ3JeqnHaSkopvaEpWIfqM8tX1iegqzI
GlXecncVzAvhvl/63ORBrrF9LU/WzOA6FSSnfz1LPfXruzot/W15t//Pn/JDmiVI7KMop5oM9PaX
h/8fpabRR/3Dxb753n7/r595S1rtzffs5z/+9tj/5AX4+cfYtOU7vnLTTPl3w4Zdpxt04lXQGSSm
4WfT/uNvhvF3Hey8JGBFCINbAhWDatCG//ib7f1dt01UDw0NdB5b1t/V3my4Dn+Nw2/W/yQs7d9z
tEylmaCtSIcWQtSvQD1jrApwtma4bbnCLx1jnztvTLtLXrmctO66MMw/sBObFLBE9PEZA+2OAhmG
jwEA+QckmrOFoNdwC3M/p+TlunGN35nBJ0y2tIFRhnRIK9KHXBlLwsbC1NQTe2QHmnEIWo9ts8RG
SJTNAF7grA3kiZlOX+45PKPhwT8cx7hv6JI4e4F3ZN3wxZeiRwUWQ48JMusQhlX/+Ie37e6rZPiv
vMvuiihvG17lXwk9ukVMHScSg0QM3rBfkz1sNq1xbBmZNLnBv14UxIiAoaHvFHTTjQxd7WWeplVG
O2XdShNljxJulA6zNW0CgVD7uyRuuM1rlSzdV9Y+GJn2Yh5TaLd5fI8TIsLHBvNZaLgmMsAsvPpQ
QJG9cXg2ZAH9hITzveUDoGinfLowAC9oDxnishC855CM3eVhjAc+951Xnawz2ZpMA9SHxNArzvHE
yBiGRpYso/iHwquqJwon80wAWrXyW7rYdYX1EYHDdnnk973+pFGDmkla3YPbVp1ZjIegXg12Wx6G
ky824Tw2a2/MQ4oUJnfkRPKGzGK+Lg+b11RW7V9IfeS/vyW8I8JxdWKoKKh/FW2EY0wzKGWXtusd
URyfPST717EnSTITOu6kItZesVCo7G5PXsPajl+7+KihInhJw2fNmKYz8XllxTmgnM5N0tNubzHS
qDOBbt50XWXeLH/q1UNRkAVYIchmwqq5h6IErkcmL10JZLNXAPDtazDfGNgwXxJu4FtfiHd9Mu0X
fIshLIWrPiNaFkX42JnpGy3OHwyyzHOJahKZZds+J44VXLu/ihv7txOnTt9OmvBL1SKhe7/qoUaw
azBqiMqtXcNHfwApkGKyP5I8ZK71OhfPtpcWh0oEGT+ozMAzpwgpw6jZurW/ITVr1QyleO4Y5owr
evj52ooHeZtYguxkUqBXZt9FGERdv9u0hjvzxuNqX9VOei7HuX+xujQ4+Loc9rr8HGRvXPUm6w7z
lMrjjJITjCuUzP98uy7v/R8Lf93GOurQSrD4PztAL/98zqYjNwLP0LDdIYDYD5HOyJAgxMvcNNA2
a6/a1F7ugCbCoN3GQLCswXfWaexaL4FTVrsIMM0usl1i5VzfPxZh2gHH61VcYOncJEl0subWfDbr
Or0PEpAAUwN0YWopQ0zfwpWfN4+DLPKdkSC9zyNzPMk4104dZeamz0bvr45p/3Yz2I7i3tmeBaaZ
//0vx7S41J2SehgfyDgkm9hKxcURabeb6AWvrNivmK6Uz1E4ue+Ngyeod93nykCUj877IR1Io+ZO
bS952LaXpmeAXke1qUgZPF4+RLodHYbcdl8rz/iZhxPZNVFjnogzKcFmU0r/57dw+Yn//BYCBjaw
HdnCwfT+axBNXrvjKIkJ2ehRehBO691MbWQe46J09hPyAEj5iDAzfEVrKbPpwAp2C3d3oymZ/O8f
yt59j0tNO1duIfelrDqKxnTtNphY6ShaZyOewiv3Y//gVkBjhiC4q1HJrQ2v71ZhI6dr0UbzFWvR
Te3M9SGduwcZIpxY9P+an+d7uy+/JWwL16XT7uWnr/ugaAdxg9R2Vdmx++45mr8BWWwdiEE8iSmg
WW8l/cabjPyYM7F6aVJCuBk2b7qiMq4TDcqLO3TNNhkr7bWMzCsJdM2n8MZXLG9/sZqahKr+mUGn
Q8OTkLkEGjiPQuIX4SSd3NTJQ5hrFVwTOsFQwsgtJpV+7plCN5E7HPW8oFEx4gJwevGasgkeSWoi
57EDQ9VJODhtgdaEeXZ6wfYG7Wwc9fEIqvUVyJt+oSMQPZZeI4/tnBpQVPTw0dXMJ2kNz6ULQNaO
zAjSSW09DoG1lcin4t4TqJlpRg+1PRyMKGGugJ7hlBgoAGRdTgdTLWIeIjUAD0a9zlyXTrQxWo8G
DIFjo48Bh5yVnpsmSShuHYNlCCPINk59X6Tj1o5t7xhZqXPUvSY6cNqq7qABERGQtmdIOtZjPjTj
tik+47lJjkz8zZOrxQKTcPrRT7TvUukxX0GljxQS9yEj37VtFN7t8gH2iXfLRYwvEx5G914YWA6K
DsBdPwQ/NCvzHqsBnl2Ha4yzW8n6SXMVEQAST86S8ptosmsVxeIZ1IC5seMSDYJeddsGAhNty77a
t1DIUHjzKmSCmNnAU/FWreGvS09Wa4E34jetaR7DbNDxqvigJCICKvZxbT13OBWPgzdKelPuJ+B0
7Si1OkND3u8yG/9U2fhbE+TSWgvz6STajL+izNP+GiF5udDVxn392HRl+WpKr7gxgyzlEItnTZ+y
AOKRZb8lvouUe2SnwLJRApgZmj2o7XobtKV9R6Fh4/fbmF0KlqLzvOaUJvN92vnequiR0k64ch8K
u/xWjG72Hs9ljq+3b+j52/KpLodzpT6fY+Dd9vY07MbAAW8d1qQRRjoeEDaA7uSKoXyRMqDI0a3a
WlWBD/PAHeHMWq+jXZIV19jdQRNV80CDcCPI1YvULDWrbGYjy7ZWGBi4rLI5+5Wvv8+RU6wjIYKH
ujjr0II2dV/Nr1YY3hsp/7Zd2jgeRxSt5LgjL0AXY56ouWSNMLi/M2l9PjPjmenVZPET53j0s2g8
rESUx8hzg5vKs9KNafnDd2ogAsljBDpxp1B7aQ+xT9nY1Ga+PDTnOz9IKBPVRZD/6wldLrpbS5+e
ZgcjRtCkLV0l7twuN491Om/dacrfpWUzt1TOeLunybFO6zChHRumpzZ2H+M6qY62CSuBzeLWtZLh
ZqAi9fFAROm3VKbFpozw9rRSw1U1IGGPfJYtBNi7hoIC1EJyLp3JwZEhYHkMidwTmDlcDTE91l05
GxsBQubkTWZ2F2kQhRv8ZNFq1OOPwm6DqzaL4IqYzTm2ocN5Wd1qIy1ecnUqpAlqBRlDoEvKZ+PS
3KpIgL7t1D03G0ON21fQdsxqd7M8IyxTmr9u0tU/QRz50GGVj0sZSX63lADmZvwbtebGrI2/mG9Y
hqU24j9ua1iVmPx5JgJvk+wC+ctG3flt52ihaayd5dUO6V9czIHpps7cb1PFDPHS2a6uHPOn/nmu
q+nO1XXmPgGLmD9auInb9psOGoCTR/KbJ4gaZaJozn2PphB4UJmWj/iri2SnD63YQFwlmWCq/HOr
e+IcM0MlY+JGIz39xsBfwz3Mscn36nsDxNJVoMGdqO2QMDDBq1rNOpcyf67bpo2gT6RqPNLezsPr
14+SVGR+oSyDd+46jylimvXQI3OsDRIu5pH117dSaBR5b3+bB+Bqs0kIdtTfATr8zH1iknFflg9m
q727JfcuY4wbIx7yJwmdlA5/l1x6i+7m3JILTBX9bIpCbCoDDost5Daoh+lbQ5xg45N33XsZr5Pf
wqUbeL4tuhA/G2rgMUCA4XntsaBrc/haB9tYd7nstOLYRgwh5mmu2Pk8b1sq71JWEcdUx1W8gRpO
my2LUDcBhohcsOM6YAc76rvL8nr7OmxMghtWTd+knxN71fVrmXTgRZcZquBYT+Z3q8/ilVeDAJnL
ArgVelNUyH14H/SRD9MbWVVTgOMrrKC9lY6JFzGOX8xA6eI1/wPwC67rLtcOY+7el2i+5BEA/33V
YIFbtuM4y1+TqWAqX/Iexizcm741zZtaSPvAxAhtjDOtY0/HfmfK+HFyx4+Qk9VdY8+fAl3NMesa
sFmsHkxnwMMolz5XEYaBb8t9hriiXHmNddNz2EdVORC7x2XTLh9MQebwsjvkCcukbg6TtUIe9krY
QXXIlAIhaAxvjaRMN4g/S/rz1708OEToBpA2DbQQ8PHr6T2tY3nMB9L8KnpakF5j77aMLO82tmnx
5gaqp7ynn2CncwzIHyhmKsLv8FRGizRzmqFTNERAjq+jqgLQMKGcqXt75VSlvLHUh7oyyu0XCGkq
q2iXIsNebpTlg83heff11aLq0RKiGOQaMKNdPDXN1jdjxHVRFx4CvX8lUApUbtHm3/IsJqoKB886
Ru9yqGZWbMrM4OplLWS6ZLo1JldsA7MN32xR71BSZh9kYG9qbBO9ct9+fVAyp64od4yj1bokyBEp
x/DGNIHr6uW8RuAnfwsscYONo3yZK+ZQTp0MKxCWDkhMDODuebmIR0reS3vUcBMWq6LDMYaj6DkJ
LWNL12kTtmF71BunvWvasV5b8idSg/x7VX02s2MzLnf6XdD+SC23eUffEe58ptEEV1R5SJlcY5bX
TBzNdt/8EOGw0QYZkZeeZVtEE+LGwyK2NQMsczHhMHRnSEqiS7AS/iSvJe/rjeujuCjahgtljATI
/ax6c71arf7LDjMApjAt7rc6A6KSNDPZgwXdWCq9Fy8e+gPKvqc0F8M1c+xiq4nuWGSHhDlDRyZf
reiXrthoWUSUedU6h0odY+speo6n+rOHmIOzy589uKexvcJQhl4/bIcDiRLW1hsF3sVRPFCWjdup
wUmdu15xsCpT2yZpUr3hiLyfnfyhoysbOsX00oN1760o+qFp3QfbGY0dJrCh7Q4/tL6vN8hfftQ6
qwze9TFrzGNSeeB9wqi+zS0LhXXbgsbMDZcXQDaayZ+HcronF7Df4tW8h65dvn3dYlbcTHeWqnKI
aP2eV4m1iptvy94xNw5N+kYRP5etZOBljx2suGjeAnc96N3jso5mCeeMzEG1NvgUK2qpNPqXWUcN
M8a+e4+Vl8SoIRQ3VccVOCaNfRpaEwV2uP1aQDudAZVWmCEWFISUtSbx30fV22SFVyDV+iNykegQ
l/IJl4GxZUWTL8B+qNSdfVqygg9q4ej6p2Iqvkszcz6nUWcCLtNdNnnzmVBUgHZcMreNqIYHEsnv
UAl637yitXYhh8J95dvuNyLjr/YQI8OzAcgVbnRcANdYWKvbvhD8FOwafmDpUHAd2kDeDBelyCG7
1zJ+wgQ8cy+n5qWyOu1F0/VD3oc1/mOL1jgs2gBu3ZvnQRlKvMneJb7Y1tIkJUxyB5n0i57JuAae
Mkfmpq6tB17W7tKaP7uGc+Qkxd72x4+kDUiebqV4LUI6einLxTosNZQ3XW4/fL2cg5NEu3Y0hwew
OrcGfHyKrsdmzMtXLcF3RN5je3ZCxImA56ms2kyrINVThBZgqY9lw9SNvGHaMB9uiv0tyUzBBZ3O
h1yLtgGIQX7wXnvXi4vtBuY9NTvFFwCLFzi5+Z031dapCqInr3FXLdM5YisAUa+TOipXhaS7FwlM
W6OIclBqdvYisKHOnaW/jXOBqqjqbf+cGcHdclQhLASZSPfNGvICUEJDQKAXtu5XgBw6Le9AVs7P
unbeGwPqh4ux/i7AFA+w7P/+acgte+vZzk9K//FqMoHeEX7Rn8Mw+m2owvxJs7k98b+vdBlrT2Yr
uqsRaqzy6iIBjYIhRfT2yTQi41vy7AQNKN8muZvpZm2XYSNoUto1EzBUB9Dj2epazr5LG0yLK4CG
mi1vQRKpMrlx16VmxQ5ngizfzkH2QaXlno0AAWamc7zJu46Tp7IlF//yJhtZTIgOyqnd124YvJC4
EozUwoUbJq/Ln0D27UZ0/we3L6ldImgqBO8G52Tk3/na0dSiWZUAXu5xQYjjUGH/DGYEt7v/5uq8
mhvVwiz6i6gih1cFlCVbzv1CdXCT4RAP8Otnge7MvTUvKkl2u20JwRf2XntMCB4cMtcmkSKq31wr
+jOUWFWWM4UInOe2RXa6qYMh2LLstTem1WwVz0ItKbCXNlUDftTtzWsy8eFN8oq0pUAKfGnvRuy0
r2o5QUVuPW8/zh2iGijfLkaJfau4Z9M1xk8TfadV2R+lzt4ziOwMVdWI9cPCRhJrGzKC3VMUdEc1
bKdrG1nNC+KPWpnQV6jWOTM0o1pJoJyn5aaMn2urt05pGGlny4mM7eNs1xDauo0qLz3bzgSqYxQE
Gg3DHY+Ebzv8MRg4Ck5TanllvG0f80C55+wULqnBNCMWXvcTRy1C9DS45yMBO3VFrmavx8o7bLZk
Ywe9+WQnWrqbUQvr3Eica1+lcjOw3jqaVV3fNTt48sJtM6rZ2wyxvQaMs800bymH3fCwyAZaIH17
0ee/AtVNZ9F6RJRS5XymFVvfhEDZiafb2qzJF4GlT7ZW8S6grM3dUKqk9LG25Q+llT9PGXCapWjs
dbWgi2XI0Zr9l0uMxaVlmLdpModWjvA4ICOKsxdWjXE3N5Vj2qe3htLygvltOIC6PyHELC/LjXCx
y0M6a2UL1i23+fAAfdVokJD5VfulxiOxpL3aZEHyKmO9C7ucd4JkGtYx4kDaXrppl/5stEKxtcU4
XqET/KoHyW9ouOO1nLz8OqkNUwgGZpfF6IWGny1817u+Oo6/J5gx56lGx5sltMWPqi93UnouCXu6
lXK+sTwqZHrZCsBHrckLRe+bHVAHVqK03iFFIvft39xCZPfOsw5A2/y6TsMrUtrmOZDmypzCc6Vw
qUHRar3QaCOL7HGeKKVivkD0qC6PjzqMpu4eZHbxWndruBfaq9k42quMxZPaKke3hA0RpwIPbNvo
EAVslbCfiNrYreWexizGLKR04MEs5xYD54aVp9FdZW64RoXFxMl1bJuJeGteRvb7yzXPta23Np36
0/LIHFDcpSGIOyE6Jq7uqO7qGsV5wk+/CPL2loFYKPjFrfmvKgec6DGRgoZE/fUYPpUeABaLH/IY
SHnVu+lkyUvazL2FZzf3RtoorRoiIeyoUvzl6EI70LniPOpNcAUlPb2IkMa+GCZ5wH83vUBBpSwG
aYQigIfZ7KbqsPX7GrOAAqtbvg8VPExfoQBUKSMlOiVUdljH57tEoHN3mMXsMsrLfWcPB4x4xkeM
7f4Q4UEZhgpW9vw2m9RWSEXwJpU415jgYAQUWYRtUMkLe8fmFJiLlVDzjylptp5wfiJczQ9BlB9k
OXqa76QuQUNL2VR3VkH2ZEIqgx1aFJwNncA89eob8922WtzxRmt9SJDQJ09mPrQMUA1tSZp0RYeS
ltNw1pQKSwVSpVU68B5GgXd3S9z/AXFq10BLGjZ9rOWiOhvv0cRicuII3Zu9NdxVByJ1CowX1yvV
byrgc0Hc2aVVhOewSeLt6BXdW+sYRK5II/7TRfW6aCSisqhAmV+Z+VNV9T9csIOnFuX4isQl64UC
ab2ELzxeB4HIcZ212qFAN+DbdPMf5QBvv5HZQUjvBZMN+A0C7au4sS4ZJ040oyk4rUwvr62Vfpt9
Mj49igBj9uWluXfxGvtnk/XjDx3q1VprmFJoJoGhhujcF08Vl1gW2lcbIK/sUn3Yc4lE9JznxsVF
gbuqgSVeypR0eEhFvwiEvTWYml6Zb6PjC4fbg4U2E39WnWbzZnox7R3j6BcKTYFS1UF81TM+x6FL
RStxvUAGSbZMwpK7Wc7BOnj4+SoPKzK3NRvSNZgoagArdh1O/DB/ZMZIALNnuaknozxOcVVgqwpI
Kw97fTsnpPktJY1jSPMv0aB3fqJ6SxNI0kmUU1sFjGNCJPECMCMOiUBeUTZvibwnVC/garPpRiTP
tYQauzShy7fMD9OsNVc60q3tAuqxXRIhAae5hwjQfdso/SGGtefLWil/AiDp3Xb6qYz5K8vFnyET
PldkwbzWdqEWdMW7kxbpIR/58yenadb4A4yLPiTmpat74xIXDvSGQvyskJOigbKs03KvA39LkKpa
QXIc6+flBW4zJfCTHuugJaHDB4Wnnpeb0nH3QVxNR4Jwj5rMshKLaYl82YRKgz9pGazXLkbnkXAh
kCUqy0Jdwye7NBTwq1meOasBgdTFcG2wK5qjoCwzMGI0OrMadNRUu83AGaN9UllPPZElMaz1Aayw
mbCDBtsMrySeynveNG+DUyVfS/EyTs7wWTWoly0jek+Z8p7zZkTW6anKJz3Y1ibbL9IR56eFS/JS
kVFWB0V8ntCpXgaldHy3qKOLQ9LV4ybVrFOQleEtTvsfSmIF31xy5yTE6emxGQhIsFhLKbeyD9Xf
Q4YgCs1S/c5iiN2pNX/IvLFd5eFUnphwcQgtd3XZ3od9YiDPM6Ig+eU4RPtRbLLLJ/699VJ49rgZ
iU0gCLaYRnyGkz3+M1EOwzBFB/BcuiMhZNxJdEZOlHS4KAk5UYmkhIAdeWQ1z86zxX42PspAKDQ6
aYNrZQqzJ11PsjkdQ0J26NwjEMhixcUvOQLmAJ43nz4s8GBpmm4lfc60MhTDuYTvxUcwWQCoJ2Ur
3AYAGjbgJ1VGfx4tSagZ795ytMwIREvv+hW+ckyRIyO4XtKh6FwgSk17dwqyaZYzB/ha+CXKp51O
xX55OiV4BxMuQQi+MVreCcjuFZJW921q+SnSHPmVSTvfAGrFppABOKoUzDpc6a6G2eENGen0XYaR
hzzUtF0q4+qe1Vz9LBWqgKbcY9f14T1V/xngwO5Rt3jH03UkHecCUpOjpVGTzfJQG8tz0pFbAvqc
mrvPItjcCkwGXePzF2f1SVocWPOkuRT2y2OqKCem06hCs30JAC/SCcIeOWAGKHsXUjBgJ/Ru7TsM
ai+1huqOQpUdKZSLnCSYeC5e3dB5HYU2bYhiV3HjMWVk5ZMBX2tf2D7P+aJRyUKH0fWyOMr7JCVM
YN6iGVGENC2bpWIYjFbL/AEFpbrG2TLI5jmEmrl1rZDk9flem7po6VjdnfN0T91vvkFqNO5uHO30
oRje27pQr0Rb/B4ChsDMAAHvzgO65caePIv1FeHmCmAcfI3AQ5bxgFEVPUoT7dPTR+VOOKxa55de
p7kc+0h8iLx6S+a3NeH9iKVNcsJ8zRWthpJkvmqO1Vm0dfpi9+4XFRQl6lB396iCg4KR8bU0sez/
594wAAwlIGETNKpx0dQiRLKSG+Gp51VanlO8YzzMTWXRySdjSBhw1vUNVnx20/urUrvdc2co3eEx
xsRec2Jlj2tBx4s0JlWxLQJMBhk8Qgjhgdg7JO0QKk7zgaZNOxeK+tvxgOYzYcxfq6IrVlMt9VOk
JiDrnU7ZoiRtDzVRQMA+zPo5V+1y/VhjufAFQYuaa4Ni7YAqtKF4LpRnGUKFDyNb7IxJBs8s1pPL
42QqdCSHc9OnUVpvZjPnbblRHSD+2YiGWKnn2Z4H6Hpe+5i5vNoRWJFcTs1bAuogdQP1tsx25keo
Tafz49B1zRfb7k4piLV7FIm9ZEyOkpeTOYqmfMP653l5yjE074iDuFstc20vM+/BSGCj016S3Mrx
wCBr4MyOBAucdXzIgSSqlkEoQxQ9LaPW1CNfK8RZDVzRs168keUEorZTbJLPWdXB/27SltqDJEaY
bUatnfUGWLHRtaofQpmw0uZIxWt/m+nr0EScSXknbm5mkIcyaUyb5s1Fo9uRnwwFNJwu+daUsL/a
tlQOxQBaQ/Sh9lWK8ku4hXFi4vIJSDFArTl72DWv/tma2rlPi+EN1Eh1yFgn+6V01hFe2ymuxaEC
TPlB0bfRddyFVZ6oeyfHHrgLvMGv9Xq/DGqJRC8vwFBuOv3ktpdtcXDtyQJtnjRnQMu2/3j946Ye
N5PL7BhXh4ehcbl6Ps6IhaeMu3HWm9Zols5h65LzU3GeXt4CB2wueEsNa/ykuljYlPPjYpUoJgcu
0UAcku4tR7X64krmo3zmoZIEDBUwW+KzSK3oXMKegEYlrXfLtom96DRgnLmRvmgT8G5I7Vfcz5+k
3iunvBvae0mmkO8AtCAWurTgVpKN8EyawfBkD+HPuB0gmc3jQsbU0S0hIcxWBvTaRbYJmbn0FpQT
zEXdetTN4RbM3Kdld9G4wp9BQy9TaLFaXLrIxytBAnWxXw5cKncg/QBl8Hska5Uy+zkfM8O3onDw
40g9sP8cP9UQt6LrFuM2GriyorgSG6drYrINexR1IFqeFDNG1lt22YV+T90piW2dpxySjQVQJJmV
Glag9aQTjNM6c0mLs5WWElsZIXPhA1hpY/utWIX9ZyawZubw2kRM32x2+jJKTfahQPRzM+JUnCLE
XVSSUNu+1VA4h7qrbR9moneQCHYICyrHs6UOAk8JF0lOOV9sUZ11arf66l+FQD7UfiFc75wI/Wcg
dc5hBYdkrVXylCpu8IykzsdLeVYKM/ye7wxNq32Q4vuyJMovN47oy8tyb/jSKpjpSXzEK9k8j24K
Lq4pUp/NLMdFGegHu+sPeW1bgJ36/XL05VXyLR2oAssjT8CnWcZhrP8HX1cMjeL+uBz6UVBKeiGp
HZimWb7V4DpzJCE9QS9+I3v6tMYQoUorXwKEHCyvS7Z+hbJFEnD+5/CPIv0hnAiMBh9haAtk1vS/
ISBMP6+Caru8T+ThgILCwr9JCy24mLJIdv/eM5OGEWVqyGMl3pfufbmJc0RLLNxvuQayIHUJ+Ima
RF9Zhp29GJJPZhv0b1YJtjKragTWU/u3oBR8BZlDFLBDpYwH7XFOw9k7el62xjWrHKt5HIudDwxO
qt0UxSTSLCJlcSAdaw31+sMSrFwI7gwPiuSpx8pBBVcZ5028C20t3Fi1+o7932GEzPJ6BPR8w2AD
9iPC4lkkeB+WNdrU55wBgcWUlT7+4GTm1Hb0FepkL2WW+TfR3Y6LHjRMJ3frlw5yExEm4aVn97zW
NQtBbakcpV7Wx4SIT2OjjUQWhchFGOwOpCVPluEnAVzwDmbTRq3YRIoIcUJMRMPFGRuHyqEDkWca
NgbEsNvUnb5bqpNF0RKlY7VpYRtvPVSgWA5j9SK8Z5uUh3ulSpLMG+elcIlcdeeDUmmy8uJmk7kj
4VrzBwyJRxswNdzzIHwRffUGicx6Yb5d3cpBO8Lrg005SsBrCANwlBdPePMygKR6sIe3Vu4GTnhE
DOTDRShava0IsFzxlHayhpSxYuVBkirwRhId0zMb64d7gTHbD5CxnOKEmKnHsKCU7XcZ69mJmFhx
WO5NGtkKxL7H+yEyPs0cW7PSx06zhk8RlbMBqwvg/UsV4oenq8e2lucwRxfSlj2GCaioITKzr3I0
v4lssrhU/bGJbcpm3lmvk/rxmHk9xmKNZOQDXv88VaQtD0llPAPvwS5WiZu+Q6PITrMXYJYCSIEb
kMTOnga0uCFz6DbCrZKdN3iMnrWkvuRGPaOJrG+wCPWlqcqGyfEU0SjOq6MsMMvVosAqXAHSRhbG
blngMmcaGAhzgpfRLEuaN5HmJBRfIQqNuATrcxl5dhmXNdMemtVcMSyzaDXVx4uSqCxZpXe1rYkq
dZG9LBMFeBv1pqLpX1sFqY8uJpKjl7ggP4iGvypz+leUpeNnP4ywBFiRrcLOPdWqGV/NlGHhfPrX
IgvnG0tUAsfmAHL5R7pd/qr988CDlfeqz1sYvmKynN/LliZtmQIOnCb8ckIbMqcHFZItxXKRkcY0
nJaHomAYDBJFrpZON+XPVhPAadL6A1n9nNLfni03L09VmG8n2U5v04TaGtRJts5GI/zSDSy6pjF1
BM7FBimWg04cnFIA8acaJdWi2JBsGV7UikHk42Nd9Y17NNVYBGuW8/JQ9kT2LQIhVivN8SEKWeqj
jOzrJPgr5mkHWXvpvSbU4dAWUQ+2TVh0Km27UgOhXNq8h8IS5r5JbvubJTmkHNN0tklEDpzahxau
ZDb7AxmET2YMS8KsZXELW1jFuiAjx2EueFnuqfPDxz2vVklKjHo/bcKBRU60cU0S0CFaTSR/DM6W
SMhsZ6Z1D9qGNUjPZAjscAj3g2Yxt0leJ0v6+Ogfx0k9OyiVeBcH8SUBH9R6QAy06Sbhtq1BUy0i
nLIXF1mVBRSR8G+U0qSXmFPrcUB6Vw2AQUftBRnHAPwAlYox4o2fjxHEHujlJxLXRieBMszAV7dG
3P7z+K1yhmOEIGAVmsb4o2iGfWBH3QeudhNuRLCP4nQ8akB51p4EqkUSJwW6ob+U3S0creS8HBqW
Wvz9p07v3eiZYfgvGme8wtoca2Wo9bPwcmPHv9sC2M6fm2IyX1BmrJYDtU+oA8qclXJqvIO6KT47
Q9V2OL/tTRpX+VmMqCFHU0nuQ0ftp6Hs2S4PBVDxFRaS+kJnDsmyCMA1mcOwSzVybEqWJORuOQ0T
DzCuy6fcOy3NJvhkSsqsKO6WiMhMAV9wpBAZIEfSsHXpyMRTsYku67x7ZSXJKQYA/BSzW0X8Cgye
pLFx/XjI1BpxcfLWWTGLjLZ+w8Aq18VcZg3xiJd1PqLkfGxFMa7OQIz5dmyZNjmxh7rLMiwUWsNB
6KM8Knl6aTOdy5GjaGsgvYggHfcTYTWlTjGMT3HcobLH/Lezs7F4IpM23CmCV+efMTfv9HKFY/2W
r1Ukg9uRPQ4Zwmq8bYN6OkEndrYkZYG/U0ipdKKoWWkZYRm4dptnNwIrXboVLkO1gt4U9dWPECAc
DeEoHveW5x5fldSZpTAJuJqpFl3L+gDPsXZwMYA9N1YVPNvE3oLeLfRVNZTdh7QIkVTKpLwW3cio
b6q0G0s64D2dpt1QZzsb21HE12ODqwtifuZrcQ5ehWbUGTZK2CnPg26s+bv715h12Csxzucx+Kco
yPQ/nYUX0li0MjJJamKBMV2DJHyJ4Ai+cvLugOmPFFKTk2ubEjbvPjXfFvXbY9pbkxiEThdvIG9m
trdrbTppdvI3HeKnGOwHiMimODZQ9AlI8CINe70rLmH6stQNdqOP24mclsGKdxl0xUtBxvRGyex9
rOGj91D/bMHf1K9mjP8yVBJvWyD0uosO5eio9A66bYYglfylkTcJKILoLbU0DoI/dFXpfetrtvfR
ypFcCuJG1rHOG2qiKlU5cDhRE2rRBBq+BA09qQ7+xEHbogoBCEc8C1ZXG6W1EWeX+zHJUaAEJvvs
vHwxJ495OLlJzJSrF2/S0hVaUwKxYLFh5I42hdFMK3jnE4it+FeUwgOWmH0d6CoNkt6LxRaLkX5A
fGqyb7yIsUYF07rx9CN/T1RAVgRGY88X/8gPa95rLQR2g8RixACSu+shbg+WqArWwYIRzwDax4DJ
BHpeNGQLpU2prBDE/9az3PX7yNqI1p0DnGYQLCwXRFMT43UwWLMwPQw9wy/rquf1vxhJx9/WdH+1
jAwOOl/r3bUW+c3oRwrdZzYfSVBc+MXoXNo+lCjq4zUWCm0bQAQms6Q5acyAfFb1DIGn/mZ38RfX
zE0tCnkyIgLBdLQzgNStn+4kfpoRg6jQUXZRmv0J+uk6FbG6HRBNcuI6YXdbETAY7kyLV6RWncNo
KAEZOW13UcPvxir9qB/oUrF3rcPigx43952cxLKuQgPXmf0sxGYOEqOZR2GOBwVchemJwc9N1Iam
oX7jXn3vA6Rqo2sfB0v/ZsuUPzH9tzbLjdKyPjIGJdvrk3eYBiM6D2p6MwZ12gbh9It9YXwFE3Or
R7/padymvJ82jp6Tldj1Z4bS8tiZCsVjKBvfNMgdieufWjtcoeq2JFQ3333A7AfL0F9ZkC5EmKhc
DyaTPFXzhi3BCvdhMrfp6NExSz1Z43Wv1wBUQj/urR9DCZspTe2tmrBOUhrcxyH6sVL/aczAkVD1
9ogaIV3NNMhG+egGDdJdE28jU9AKaupT1KrjXiU0iRN48zrayC7VEhF84PoW0OvTkKrrEVYnowLZ
X0X0JQvEaQPwmXs5ZBtcEQ4buZ5iRnXf62rmjLedu/FyOE224v4J88m5DtoWPUmzk01onvxUKK8R
sQ01gX4bTe1/e9IPgGVsVafYeQ7TMkhu2naU6auHomF3cBipH+q2eUHAAByQTkwmm04Uuj9YaDQ5
X4n1KNj8dQn+5LJtff4tqL3QJAFSoX6t06e2nd45QsZ9jLhprRuIuIvQDW4dYHFfdrBNce5N4Ae0
9hCUCmmvVtJtK9V5CWn86ZFjY98Oys+AOSonapLp1WJqNnXeEDFYQYyqW5Ln4GKiiUjI1ZG6Xh6k
zXlHdpu47wXHoiN3hWHT7+q4rzt9k6SAiPog3Y25+pNB4G9plkCYHUzBSv0aqixxhwoHmJY+ywHO
A+E1cq1XKlzECfpuU0T3sVDVTZnWxkbAWI+tqjmU4fBDd4TrV3X2F7has2rlcOzzMgXrCpVqQK5P
RGT6V4uJnGqdjkAtslLAYg1bTVBvsIjIt4VIWS2OAKkdps985OM/LnmfSA4cbZNpaGEBmQOF1ZyN
3vcJiwtKN2XQt01YYRpUAaIC7zYUopi6INL3cZilRy9yLlnAlU6abBUtPj2bWuX9jnNDkIbwGzuj
fmI1zp9qadoawbFOMskZteWR6Udw1R1Ci4BzXsMq2GU9WkXXdkEZFUeF3I5VktGrGbW+ym19upYR
u4zO68D3I+xZhLHbSIpLQ0LWNoITtKrtwNhpqAY0ZINkCahX9IEaOVN8xGxDZ/5tl7h8En5hJcxR
4mElNQz7yVm52WyL1F+5FsBksKwe0k8KYYlskIldFVfPvdY7CIeC4IfWdhArdTKKex3ZhTS771GB
xuNEYbxxdU4DyULuTrYiThDydAles8J3FfaQGnCdAEAyy3VGL8Omi7TqOjrnOP+lAgOCSdXkJEE1
qR+POlz+KXxiU2Ru45I01brUzwO/Kf9J+TsttSdQp+LQVriX3M6L90Q8V1Q41eB3wSCORBh0SXDv
9N7d4DUmWDT6LLt6uDYmWRqOVj5lovhQgM4Vpoje2sT4LqvgT0g7sxlc9+pW8M34JG1KUee3MsJk
Xo1eu3eV4UuFUAcOjdMy8HevjEitbEV7yGXqZyae1UaM1l5tupWpT91Ot4gUhhCHYKoZD1YSxhdn
vjHj5m1S4x+tNfZfGaPQTg13tdWo91TNzujE8kOXZd6prNnhWk1Srl2UyCu9Mez7rKcx5s7EalIa
/1j/jJzwpxvF+YWLk7VOi/YjSz33ElNIExX66gTiYAsEmIWmyufqTQC32lqV9zWWze+iDp71mGYa
K9aaUwYW3hxNQTi51nZg6pOA/eCKXGvbtiCvpbU98N1dfSo1yYvV5PCVSIsKkevvtUnnc0RT0kdu
8NQQbLubXPbNAImVp5qR09agJiauKjy4Mgv2qQONGvI9WY44yJ2WV4lBodiFKU5QM+DS3UF6DTNP
7sLKms4TEWurFiXj0U37hxc1TStr49gQ42LDY7XFFh6TUH4iiyjaKiYUcrLV+4Yiv8lkuSbE+Vdh
Y9N2CucytU/4hQwA0vQ+KmfUTVuDj7dS9K4RxaxeFJe4iRGlOpGLrD8oL+oh67LqWAOskL2q+F7Q
MQqTGcBet9r3DryMrqMTocJbp07MYWM6nIpY/cxXhKsiiyO1M1aEGDGnHboHY+zQm2VWuiKjVQWZ
qHOxMpARqGiQn3ozJQkS8/GDo+MmVOqa5kbb3tGSLVubeKOojXOzR87kkxJjqm6RUgWTRk+tP+Gk
pxhyaeLbbbDRCmIltWoE08XFCzWnJDnMScc9m/K3OjNU30k8YCuy/+y6rD7bANT2nUGmTxbmx1TZ
9bHqpCuJ+iy0BjCq0rgYAxyOaCAYUzqerxnzvDrBItVOoT/x66HoJJDVmIiKA8FibUCM4vox7o5s
K79kzr/qDIpaS09/e6YyrZUxhRgiEEJjty8ZzVW/aDgOod5Zb1HpOusBadZO5neAK4ioJTqSCfcO
unJQwehnjq7mrun6UxY3ujqzYtyVVWvKxpR9RtoDseWsdfptbrfuibJlnRqFeSzwbRHNMcDKZXiz
TlyPF4oKE1Ub0GVq4YzoVQxm9V8i6dcBwRJ2AhBfs95z7B0FwqfezLGF5ahrE/UoZu4lzRIT3MYl
yDrP1gQk+UOXsZ7BnHZwdLaihlGSlfai0M0eazKmxIhs3B33ZeisLA7CE0N3ndg1NiSpHcHMqfIN
vVP/yj7kj4wGcHhGoN3dWZ2NJmkzkdXOVJO8SlqSn07vZfuYoVkkbXUv+w9ydMRZTQlaip0iXtf0
CRvBSGGbpWQ7WvGNC3i6D6v2WwbZDe0ROXIGBWs0ldvAkl+tbsdHL0Ayw26bHMdWr3cNA68V7Wt4
UkzwnHreFdil6JSFTRxnpxCooOs1AzyPSDhiu1LSxfeVWjzTvWNDDzP3yD5rbzdZeoF7A0VqRo8N
jbkLitTlvYxuUzsK37EIVA1shC/w9kUETC5UyXfCP5H7rLZ/REP7CyAe8BZHqLtR+ZbJUxNXzsXI
EjzaMm3PYeDQ6CJuwLoui/FdEIW4Rs9Y7JDB8AmfOgo3UTBcRI61rht7wHMFFKnEfLOt6+jgcHiu
4l7P9iFv+ZYMUptgPnoJJ8OTp+ktvV2LRdSzznlHioib9Hgm41RHsVAmF9Oy3toyb29M87vSWocV
cUuAk4Y1aC44OEMtjsuNZsCqm0R1SLOc5WGLainoaNUcDdmNqRCJjoK69PO+e7GAKW+0vP9g2ZOt
A53rp2u54hgrgs/UctfIVHFM5lPWvw+Xe8B+y2y13P3P43J5ls5bbN1Afj8eMt5Ij23sqq8M2ZXX
FOFnlXLRiOZHQHA++Swm1+VrSUZ7o6ileXQrEZLgzbDAbkLohPP3Cg411sDAAjNj7O9ZAFyIlEXf
blitiapZcdQEfATddTOFpd+1/bhJ3OiqIXW5tBqREgAgD26ZtscJu2JsudfCeMUgoH4MERnEeVma
751NXRk2rzZ+yGupIVzuo7xaW3H7bGLivfSJg/Ibh0MUx9nNyFmYqH1cb0EXWMc8pzkW7QZmV3xw
mbBvA5hWG7QweKMYrn7W9gm1eu4bxSB3ltvafEq1jItHefPGXntKMkLytCj6Ibr2d501JKAlCCJi
0c0ijfeKcuFcuWp3V+jmLJQTTdVVZ8MtrpMSRM/LTTeqOoFy30h0xi2LSiZ3oLV3vUp48hho/OWG
NsRHxhDXquv7qxRJwJrCIvbYjD1gGJ7yoSv2Ly94Cs1Qf2Nvpr0yVlHs8r0LRzrORO1fiknQ7EOF
YyBW7miB1ecgGtMjvoFoVahDthoZnB6mQiD8layNzCFP9oXO+HpCoczHMr9+tEKXR5Er14gZC3Ti
0LxoXeb5jenR+in57FgqdGSv42VkCkH+3QSC1PFc7bJ8oQk64nQAbS6P/r1x4kG/LN+mQM3zUV9C
bpqf+/dblnvLc0GP1yobO23771eXL6ijYoJjQPRBnuNw/H8/YHmo1RrnaxhBjx83/2L/+adtbhrb
IUNV/u+//feXX54rFAMPj0Yy1PITKJ2GPRGDz12oCjKz3dA+RoI0Jcatwj4uj2EDtCYnYL4UGDxp
Rh3DDBJ1Ht++fOPyhUGNo61oiSxgd11GJuNbtgLMcpwAybuKaYPlhPtXS2V+WqSWeCAiRm3TqRjw
KXpe/tKOITQ6w95wuoFkqM8zWGH11eVxNzdNHalm6mxtr62yXaKM296SPwLKOhan/3vTC1lccukF
e8tsLnCszY30nGKtRWJEFFCF9XZoLRM9YDnBSbQsYkID7AV1p131lqgehPUoyKpfI9yvtkfCwOUD
5IjVfQsikq5lUv/ODJBvQVwmz/Xo6cg+muomddvwYY9rlzQq3F3dFcnZ6tP0UJWOepSujZRe78Qh
bWPvFCJw25vYWC8J2D6/k4CGC0YHh3aeTIqWUyBMrYs3DyvtQjNwz3VrnYnCcayVvy0I7Fs930w9
sFOnpC1fnrPZ/N9iDuUbC+6EUMfygzN7TeQNkw+Fr14Dus3r8jAalLvtkumaMIInjWRsroNZNFfz
/+7J6LdsZXEwGfz2WRVd46zJmOY0anS16+4zy6gAIgObOtq4AeF3ucPvHbzOI7BEZ54zYKJWROj4
kURaAQ7BeeJje80mgbBHaFi7BmxIZDa/xGl5pCfwGPJyA5EZuKKuSf/f55rG/CujXj8meuuhkEl+
ELBenCrvplipd08t6d2VSBxgAQXbGJsdvot4vC03k+KwtEBxs7PLmsovh/JBmm15W24gAYmb1ZmM
d9sXskqaL1NH+miF6LuUtspfqX+Py/Nomyef2d+4I22h/QI3vbXVNHjLoB6fMBsSOT9ikx1L77fi
gIsgiVCSjOaXkH67Mc7f+ATvQgfpXAVyZJfjTCGoL/oTe02xckcveEvBem6wzIUrYh6wxAVO7itB
yipVvAqYfGfpmGJtMcPTDC95cdHRT5Eq9kZCsZjJ3ttGgSNWhQmuk8AIvcUzrJhQ4ZSYlCuwKP9D
2ZntRq5kWfaHitnGmQTqyedZLpdrfCGkCAXn0Th/fS0ybiJuZlU1uhEIh0T5SCdpZufsvfbgKTV4
XW6UjAYuK+Nnt0iSpR2N+WMa6PXO6hp9l7m1dRXhWC7DydZeTpnFmf+j1sG5oQx/a6oh2yhIdw6N
lziPYWVhPu01/4eNErmnqfuC5sff9pYS7IMuz58Q1wW/n8NJx2cRhclzT7WfXkgX70oCCu+1XbzN
L6K7zk9hlM4xAqoIz9sGuy8dhQnq9GOsa8EmddN9UvTNUtqpDtMwVEkbaLNHqST5YyiJ+HGq/MEw
YD9DmZG3MmjkTSWhVuCFfJg3USosjqLpfs6/KY0c6Zu0gkU9JCiFzvbBoqZ4j7F+rtXITjAUjy3j
N1Ekjpn4S0aznMWPbX4U2js4hRDlUmY+OLm4eYGvPnlV/wkGm2pX7JtXy9WVU+tDMhShkX+mTXPx
exbzlWisFdZhFKdaJqgOqvGn26ULshDT9wJH/9T1H8mtcN23UCXwQUbvdPJayAEA7zrNDW+atMpd
zCJ5FyqQ3CvVZq4Iy2LheSbQXymO4WD/bIZYOdEYhTdBNG8SqOYuNGto03bzxLIeMz1Lvk3ZOjdK
MuVTKPLmkDt9s5h/LUqtfPLIyAVXxHw/0S9pnEA0hVq8cnVEPtTu3SfPE6yEe6Zqlqp+GaNZLgmn
znaRM3zSOtUviqn/rPGdrJRCgIBh116qYqS9VmPw0F33efqW9cZY1LFdvjWAD5MQeKnnt89YYmgj
pyZxBXiLhrzCXYCI8QoTZJlQVF/x7Tx1pDRfy2l90kdkY5GXlF/nbXae59fAyp9LzsADapH8Om+y
UhuuetQyzE/3+PMAmMMnq0+94/zweTtafA5osoSXTU13bDH/xS+CjV3RYpkfT5PUYmLXxuu27sRh
vhGpKQ7DdPPn1/mnAlEkc/n/7c9u4WEu1Ijunp6qmu88P838iHnjfGOk9ufY1tkxRWEqkjA4heBU
IE2rfbQCPWuulUqq1/nGHRK5l8zSFxYsabm2yrXSkkQ8qrRtqU8ZB1/0w8GwGXgzZGqPNqdYp/X6
A1gzOjWxp75XlWUvTaFonJ4+uZ5x5GwG3XCXPkzUZ90lrcns62RZmqXNIjdFY+ZrBLnS4J8azsl5
viFR9K+f5l9VIJdHuDkUw2V4RDf/1w2pndhQ5t/7xAqOdqGWe4ztH3UeZQvRp/k9hTv5RMN4/sX2
BrYYuDGa0GxO3VvZj/2OFHT9hg9Lf/DsCrGCo93mG4dwJpzHGUBYy8VzaxvDRo+49tZeh1qa3Lyr
rQ/JORlwOA95UX+ORYIxzW+em1Ip931tYw+ctqsQpWT2GY9Aoyqk2vu4a4xnOzdB4I3uS2RkOwsA
NFlLsXggNctDl6kjVKpU7dWXw4lCiPXDjXlpJ9UVsDq6vRWgtXYYNdybayBYn+8yPVETdu5b5dAx
r7hI0/ykEjzEbXVWgPBMvgn5NiTZhdmI/237w4NSdeGbbyMWCkw9OocWOCVbGOq6BVP/Ujn663zX
iqeuO9f/cGk8r9AF9ZfGZrhl+Bg2pWBYaqIaVCn2zUtWE1RJ9HtB6hDmnii0icKFQXe1kFddewiE
x5y6yeBStsPWyx9SjXJEjQRivsd8X7/pduCnbNjIH2Uc6OQkCOuMIJc4h/lH8DbFeuhpAVE7OIra
BXeR6WIZ+kiz8yjxyUeZNgYEkWSr+Uf2f30iLHjabOKVWmVOrCwphK4s1kcr4p6riyS7oGKR+RXQ
SmExr/0002LvQEPBw4NDvwhComqhXceloL6edZ9NIEnHalvcw62VvLR1eqTWqJxyO/vrZpx+nbex
bNuCdI4PfhS5pK419t/v9/thmvns48TadUPass53KMPFrY80p0aUO9/4JAGcuHz7p5FUCSIZTboL
tPryeHzzRwJp+loPT4qgcvk4/6HrHDLL01bB4DaFhJrFc8aVfotfh2JWZUHUA5k6XDJc94Pv5Fz8
vSLYFutca/UHy37uuJZfY6kq1yIsleuUMRWZSn/+sz3NJwYGO0kMBLdUQ3TAjSEfNRGkj84TGhUS
f0xBy0yr9PNYon8kbkz9QlfDgqSqP2zTor9Orv0B4VX56HTA/eZ72EnBeRY6z+nQGdso6K/ZYBCx
jbP2ubVURNKy/opaBZVFl3dXP8j1I0VHe6oM1l+Q3hR6zhq5lyECL2oNqrMVeuMC9A2rneqgueuQ
ar4wQtExStXJDFU2KxdX+aNRYZstFWvjFqF6xy2RbrwyIGFw8hL2RhEfFL5ZLGv8VQ9xjWryg7X9
U1YX+VvWDiYhCAgO0etkb5j+cXsFbnOprUp7UItGW+RlHz4GrGM2lPToHhSig43B4cbymzm1jKtN
TWtwy9IkoMMIfrpHe/rUoPEhq6uvXlILmyUGRIIl/Ho4pYN50bVM+QW+ne52BPM3SAmQK2t5iivY
3VYeEjDcRN3VZpKyYY2DQlhJFQrCaX0Oe4PhTqFhRYeaWFXCA6hy+IfYwaYh+d4uY5hDTC+c+q70
LcVNwESfwTicw0B3CUJ3N8h9Qh+SZ3XvinBElwaDv7AplQSCCKOgA90TFeldCXNCtrymm6SL4kOL
1bOUrXpXu9Bin9I2m7c3UX/E+Jgta0904IKSrSMt/QoRo74jD3TIOU2yg7C6+m6PdbHB21GvDVYO
FAlBQzNQuWuFifK2aY3x1aFitwBA2k4cvwTo2lJxE/GqycI8534rUTB44xZTSbPNXHPrab79gdWY
PPVWyKur0WlMyFTaqXqsnGVKPQVFzzITUf4llOKYdt74Ere1sR3rmpmrkTYvzB9O8x36CIVNg7D5
wUxkeKaxRSIMk96vmMYWGrn0RKGzY+C0q406JvU+CaN8h+6A2Y/WvHs5xWoVZv3R5iPo/vhYE1hH
GIttXUrhrv5swv3DcWDlD/Md5u2RT94DIhrWhTxmvrElCZMOipll3dOvCfhakVkpcXxC0vfQDUnw
2Ew3sDfMh0z9+LMlyi3/MRPeykZqc5m3W3YYHKU2hTOEpH/6Y9G+qihaF4NttScE6O1rBQBalrVx
pxFtXxPJKTJtJsB82OtOVazmBxGC0CELKLL9/CCapi9pM8prV5HAoUuDzO3cWaHBGXAe5Fgs+2mh
AiimWVa6Zyz9qMAKMa1qkCt+mzaT0Qoj64Zhtf8YmmvZW+YnsnsO4ZhyLcaZ4Zaa/q95exeYFRp+
ETyGcRqeSmROcOt5QFkpS9TQ+hvWr3DrRWq1U9y2fOEgOphOZX4qtoWvThI/EwdMalgKms8gksh5
UUL/XAeu8dy6EI+0Ni/PJvzfZyoLv9QqVX//sWgnvGS+rgaMcXZjaBua7uG2nn5Fx3W31FCemdaF
G1giANJcEPWurHd+Dv3EEg3+8QGKNpnnrOU/OhvaV6HWCFvzgIW7mvwgbYIPMgGY0nUPZSdIo6+0
0z+CvKHFVVMy1rCQTpfdVa0OX4ZXy0WljwIWW7SOTKGjA5bnMQ2yIxVfn8XZsfFZ+GMnoaZXIdaK
ods3Rn0eZK3tNPph8ICNcSVwEXsco7vRNtt921LdN0oXE5VyhAYeHObfWr30V0KPupWHfv3iq9wI
BoKl7g6g2yGoHdoxc24ThkeLmVNoYbNKDFVZtoUKXibN3hlpWU+jKb947r3IgilZPcpPTtq/pQPI
xQKFfk2C0iaO+yd4rGu7Gb6YCpvaQIdJ8y7YPguyGiNtlejd2jV1yDhKujHz8sOxSEtuKfYsQ8U+
VVwiX9XYf/Sh6W+I3EhxZGbmh2m1mEcwjamOlx1gvh9ai7BOW4uUZ8gVx7BLtE+twRJrdYa+Nz3/
bDZ+QjMovdkhukRpBFs9CbNtIrW7nfU3iI1Low6erag/G0p6RHZwIk7zrgTKkjjxr9ESv3B14uMX
49EbxRfGjLMt44IkMjIFLXa9o8ZyN3WzTYQ8x0oTsFnCfK8IWDSDZ+y6pkCa1yLQSAVfeZ0j13Ki
iHZ2R2WCjwt+I92VOW3OLqK1JOCjkoahE9vbV6sB8Sl2Ui9Z5goKyly5ABFx1wPuDhp/5LDZqb+q
WSFUpJSvGontWyMfaSmx0RLgHRwdojsWQqEUA3qSxDLFDaDEx9S+mQnCHiKMq8JrgiRknOj79WJA
KnXILXOFJdCi/VrAeE/JViCzdimbOlo6YAZW8dB9V243nFks/0g9OEO12W47ODoFwx8JZIZYh2Z3
j6ANPsdjdM9uHn0AUr0YMmwBfIHEsww9itNuKe+90sXTzr5N0SDiw8AiTLZoHshW1ah2JqvBx3hj
RzpItFi/52geFxEnJCnuo7nQHEGbTx+jfQmCYxF8NrlFmPPApEcTnro2yx9d1igLXw+7ZT5kqFvS
59pzpug3zgrQzuvKwF5nZQUaSs1Z6m1HADI/iDwYeOaezBFgFNRPgTLcgkxHROWbEQ1a1uYqKeYH
rYtuJOksdeEN+z7z61Xh00cCy7VirGnagH6CECcRdO0JxSuMDMR/qGEOvVvfHY2sTuD745YC+FMM
rGvr6w0j1gRUtl3rF5OtbJFZ7Xc6fWSU6is9IN2BmUPQ0yq0AvdNltEvw1R2IohecJ3GzDfptBVw
9ul2WsjuyCJMkiebvJVFKrK7I8pgF5TYzjQjWRd2gd6iSDdOGb3qZfxFXQepcRtRHlvHoX+h/8dq
9Qes56NEBpapsbY2RE8429id2m6VDMBGdXC3uGMyjJYgC0I3fWGsI5XbtrKlonR7UXh7aMKLIFC2
dR1+i7FDMdJ2z6IbybSj0b8GzSo2rk38W+v1x5TV/3KM7SU953DjFNJbZnF9oXOz6pXgyVWJempL
/ewqPl3mWrwzsHMF067D0DlQvpBjFBZKwbSg1Rg1/gL+98WgbD7lV+TaAf0CPgePBJJIrOrQ+KpZ
qiyTtH4Ow2jp93GP8iAJlpIiGxf649gUxULzVW2pDf4PJS4epw85JOGn5Z2BXbIKIlhy7EjuCLVs
lzfDBxlGwxYf4qloooKLdhRjHMwwCGqAUw0ClmGAnSKZonYju7OzKPOHKP9kRlBdk9RL8gs5wCPP
WwQNV6uDcLrXqht/es3InLYANo0lz+rcX45KFkyuQs0Ap028h8FJanN0x6P6yYUVJaBmBHvF77Nt
W6pHjaCoVVLDHAgx+J9t49KZ6bDY6TnvYwjce513JwtDONrD7Km+JAYgwZwuu+Yk1VS5+FHqFINi
CypcyzWYRd80XdgDgtrpqG0xSK0TmFu+TD8dGzFxXxvwprIE20iQfhYIqO6hXl9MR3v18uFR2sV5
TBp6QKUSLPrMZhejLUXRz0llxLtCzWn/t8GL0XFlobYfLZTQvlmi/Nkr7qkLBAKo5NVytV1bS7HI
ShwdaKkDD29CQYa7xMOPGdhbFPq7DlQQ4CDwsHSQyCAMhC46QZpjaX0rIzEkSkj7CKfwMu68Y1kn
/QrD2buCSEKrY6J+B5BbzcnCBt23PFVB8jvGlT1Fw1Mypg8j7WIyf7dG3VwHqoJEsxAChZs9tOJg
UfgKJjaYoAHG7cQ/9XZ+DuL+0TLq9sY519KPEwCz05+QLqMtB5CPumSZhsNThFADca0IWZxbbAoy
f2VY+sEeyYwHCoVn3etJ2oPzVoTJRpLagXZ7cv17WBalQMFW/USFQT3URXc5yGIbds2lS80Xu2Gd
jSKYk5SAAH2SPdTeJ9Pto2NtEUPyxdwgaJGfPhw8bVRhVeD67Vsoy+g9GxI7KMkNSy2L7k1jIDfK
WasYSvnVkdiy5t3eg6o9ekTl5i5BW4LlFrAdP76WU1uo6L7tVDlXSvmpjje/NB5MjBBm2O3SUNsq
pn+tqs9Rk2eQY99mkT4Qff6ZoOJNWjfYyBjosf+NCN7FrVFyfhvei0KJDDHznrfWIe2tIOvmx0rl
2gscwt8izSecSwwAdBQdObIcWGvzPaARaTG6DEpgA71DyeH6CJ31KVFw1NGvJ10VbkZC5xboMlTK
P0iQzD7DKE6lIxT9iFumWY9VzHjTCBLRGAUXFbYtQT4env5vsBWgWSwxLBI3ImUQPIlQqvc2Zmrv
KsWvwkhWdjv2S+GIaumKbV6WCC+oK60Lgolaamp78KyrgjnZTtp0kxKu8oajfMmxRc3mZqc49dFK
U/ZJonaVUQs+QnxjIt+mw9Io9fTBElm1crPGffWM9CWQlfwVd+XCbPLm47extLGHK62aAE9xshz6
ylvyFe7YF8qG95YSD4rYZsqOXuqTg8xIiT20sPjieGWZ2UIz8h2H/tHkVsk6FuWhgSJNMRz72Z9+
yjRFHGYvS6roH6GqbS3L0H+NWb3TEEB9MsdaBDKn2Sg89LWDciTiy3rvCFpaUIEd+DaTb23yLekl
Vs4s5dhTOucrC/UKnh8lc4d2hKl056HQxF5KuBVanF3nm84ndVW9/YYS+4XZPNSWNxyKYVRWVW/L
nYpi5cV3ADbBT/7M2xYi5bMr/WQVDKb91f+K/Cj94SkubWSwfB+F4b0NqqOvIt3CSjbRtFo/vf02
f2ohCQlpDFc6TtucTwUvbXYT/LYPw27ITq6SvURjN3xEpnn+DfCt2qE6mWrWbo2eYrFhjf0ZvGS+
kVXucNgo6VUBFXxOJ9ZnKvo1CpfhzeEavUhwJIAh7SJ3lYH421qVDbZaUj1W1cb6WRgs8tz2xSlt
JjMgof7cVO3jqIOOsRI7P2YW3Lh2eA/oNk29fYx0RS/4Koe4o681YJFwkHIqChmIikbvcKZBFDVY
n4GSde2Zm7CRw3vG5NNJ1PHTr4G3tnQmV0Uz+o81bWxMNI1yBvT26U6L2T4q9FdsTwweAMqwhYYP
aVHFJxZS2kYW7o/ZWGukP3u8iyQNAS5FiXiiJWzd+2YkyLGEyJ930rwjSJIbO2tNRkWE9ZEdGrxd
u3o0NZRXpkhXA8FzUJGY5l51EyQNcHG5YV4HV0fm9rmq+zupJelzZY5vpJ8N174ccYnIZh/qg3zB
CQEl06Ew24XjQXhVcdTNTlkkeFZq3wJqOUEQEuGeySjrDrUDfrVO6HygSts3UXaL+TCn+U4VetIF
vihi+2DOGKmjHQrRboRdXKqJJsR0QiCMt+R2GCIkqBynpWnbVxlE4rExgFQvWx3Z4ZwV0pfoiFrD
pRsBaGBEGbPpoT/sRBUPuEXwDOp5xdAtEOwBsv+QGcbe37Y50EMLgp1x80zvow17c0vZAapeV3Vn
sMUvUuTikJmSfBMHL/fMmfU67QOLbXNV3aKCDgt2wiLy3RAn8Jt0n6KGlzVZZYaDcYPTbGJgIAS3
8+rga5Tq1qaxaXq3mSsmg1B/wtjHZJ4Tn8ISnQDqcbomV37Uhjh+eYcsZjIuKsF06P3KR+o7FW/Z
yJXxpy9uQ2S8ZE3dfdHOf1Fa4w1vXnUDt2AtoRYktFsN+KBZXPSQjhyxq8uie9QoX0WybdZxniK1
mo+B2DeQVypIbrKkrx88mv+zGc31vjO9SO6//ZTtN/ULdACs3cvJN9eUXN38LNgntaUQTDypE9PG
gdxKbIxwott8Qxs42Deq/Z3AhBed0j0N0tIAKxc1ZbEwv+RI5pid1Id2sIv3MXAJMoySEiOqAnR1
pnSlsaucDd/8RCznLYCGqCur/qXlhJ2xGCsQUYh43XTKyS5t89TYXoY7Ki35VnYdMQH33zvC74i6
BcNqPqUJswl6niRcpeNyqPGNznx0lPjvdlL3V4MAjvVveFaFvBpeYUpzZLABLkYd+xQbqn8o4BnR
2BieRpXmqM7q+Bg58D3sVn8ltyDd1YR9i64fAOpAvvBKWh+a9ZkW5IKLKfGnrEbKbfkIQbSFpeZF
xeNQd0T+Gc1bZln9DTlEsGDqMrzoBLDIYoJzWtmwwVCQ3oEE6URixxfoU869L8IOAq8T7y1UUGsv
9F0KqwLe0UTFmMm3bY4lpmlgudYhpp7GapVdMOTq6ffoMGBI9IgiXMhYr9dl3cPbllQ3F7aWGScx
/9hbdkcVvSQSZTpZIVhS5fogXK3daq69zPze32V+Ex0VZQfgxb0WxGAs8dqkmyz5McalwyIzsvqt
33AMjEAy4URbn4VsvKVrVtpFOuh1OuL91iQxWi9KY97aHFZrwBHWkKV1c7hs4pa9uK07mevQAcy7
EnJeg/eeIVioYUKTOK+eukna5qAzVwLDOTS5VHcDs9Jlg8n8Upbk/xgTnN5P0/iGxzZCkQrDckgI
yOSDi6U9xSrVI4GxmppB2urGAohqBylJ5PUm1XcEU8I9bJ2B8FSYur9Nuw48ML0vg0dFDhaYCIeS
e2NjME0hRwiIjpTD6KXBNdOEYb+NKso9GXx11COXjtNisUqGPU11/6Ul2nYkda8YPeUV5JqBGxWT
NVUlqLFQWO6FymQwSFsU1kHMoM/w4lN4gQVsUF+fT36L3td28u9fUFcg8X/DSfEcOerWgY95MHur
3xT0NXaADOngD01zh7uorpUoKjb+jPSOPPDSc+ZkpeYcF0koyVDR83Xj9/i7HUnElOKZL63GYAL9
ATvAPMg6vnHX9w7H0W4mev+5AWdjbkVkfQYRyvZM14Mly5ZwAz4AWidBQuni/x4Po6n/nnij2rSE
bU03nOmf+u/5MC5HXjxotkK6q1scBrIsxYDXYravC2yfRxrePxki0OT3g4InoxyxIqgU6gJNghaK
qp0rqMSkLsExCFhUqPHoa2DtwBXovOrTiautMO7NlG023+gm9alKs5R9VEXh0wCX9ySH4f3PPUTu
9YtWrfxDR0wHw297iltXO9k2J4n0jOKj94S/sLTiNqAvuLiGR5JoLC5KRu5HnYzQ9s3vme/kxZqx
q7xiXAPqK99VO32p1AEbqq5nD5okVaiftjuena1GcMWHUpEHPZokyLc0TBKKHqK8cLnYOK3abizR
a7RxsG7ZHtWnQoO/Pt3ERq/gBWw2YVy3U09s5ZvhschbEPyc2hsUOcWhIx/yQaf7tSxl6n8SNrjO
0Qr8dPrxJ4Tf6tl0C+guZhMerUhkFxWjz0pASnmPNX8Pcs/7mXbNq9kH3YsfQn0gybTDkpVsvMTU
rgWtrwY7wgHzTnjxhY/Fpy8vjROCfR8ImPfzb8zrHw1Qwtqw3B1wWrTOE8MsIKyl8ZmItTJjaj1Y
6Tf+D9MwCV6UYtzZNhp0fcLHtETOyWlYzw27O4r+Fb1VLdr00+NCvXZ8YOOuBYoSlhUfwks/G8cL
oX48ZWGaAJ0S8dHAefT7Zt5muQFGe0yZF3rKt99Sdb2KUCGpvDLxGpqVhC9ph9jWN6zw3BKPerQp
wnPqkX7RBgkzh8avf/b6vTapcKKR/dn1rB5c03lpemGtCqkl1KtlwGIyUrcEEjSPI0yPJat/6vYZ
JtQG8HTbDqyn2x4Mijuar71NDjqc9a/YjYggSJr0UTF8mDmjY+1cNcyPYd4f40ZR6BYk5q43RHsf
Nfsliq3mq7dZPZdKaj0OYSkOfUO2bU383zSBrVYY+zmcY/JyQ48a8hjUl3iEfNTnuroz+zbE4sRY
BTHCvOm5Xi+tMTfgOJPVSbudKIfGpn4mkwYIK5UokBUrluftA74hbVfI7w5u7hErbnAsphsFcgZ7
ZvpRGDo/zn+HJR8cdbf7NV9T/r+iKc9Pm/t/To/48c/wyn+Nsvxfsiv/5RHEXf71mlMg5L/8sp7D
IR+b72q4fUtKYPOz+9/5dM//1z/+FTF5HwoiJn8Q+lBPz+ZDLf970KRNssj/+fvT/0sy5fqbwI5/
v/tfsZTOPzRB5KRjUL4yVToZ/4yl1NR/OMJ0OP5czSFpTPyJpTTdf1go0Bzb4brskNdFjrTMfydU
2v8wVUvlAfb8bPzpn2/rr+TF3/mg7IX/IYlRm3Ko/h6gIrjm2wavY6rCNXB/8/cfn7cw88ltVP9j
DMaI0FdfXRUTsgTZnLst2uZtppiMdjxuegMeu2Qen5TON8aGZ6NyXufQY1c2FI9a82FQdGsZ2i4Q
4pQleTAFhSu0iNcYwbTUIVx2QqKSOLkPm7DdZ3jwPUMCfG+oobRePm7+tu//hw9l//fAOjJwTcOg
6KKbDjvr35KqO7suu74pxSrqxYtWtNSiXFL0jEAl9ZjV1NJUZHuiSHYwsOiG+ug8CPV9RG6/bZHR
rMrsl5VPTAnuWioCUY8aPiVVynDHxHLZdqa51oouWrD2H8ls0s60DlGquNh7+yBfpgVUYJ/Z5CKq
sPcbrepvbK3BmBzQAXYS8xAbkrRin/ny/LRmmemLEmvupuy1liIuEtK8TdCA1RFSuF7CCy3sdUJd
tzdZtlkNtQUinpBwp+5W01tlzUcWO8zwd29SXzLRhDTrJV8hflNcFAGxuSRybc2IkrJWVk+EfGB6
CMGb0R+yb27hGvuyN7/hDmCK1gZqWtNrC/yrWY+hnt3NeyV4bOk2eA0Na7pDMW4sq8LJr2XfcRu/
g7x0tziBl0OiNOuEwuNC1UhWjqKTkwU4P4r0VfPqnWJKOBBFg7HWp9wasDrIzBYTsYQ+hoF5Il9L
4r/TX220tgflPrnTP7POoqwtsV5VWrnx1foFzUqyjBGLYURmtw3y5A62QmmVI5CRt8Fln3Ldr8CA
BnndLlWFQFFG+g4/FNfb1GufxKh8BEOKzTmzv+evIWp4dCEzdxtgIuwd+rdO7D5WnKcLfLuTmgn5
1/yCkRf7ay/O13IYKwBcyi3L2i+vdfxVCgp2M+/CyK987PByRQoMItaA2kBSxTuzU1cQ0K1F5rY/
AKjQI83YKrXXnI7PQjBtPLKAbolBi/b+OP7QpbLOXQzWfe6Bbu5GbPMlFf+oY8ZmTPuwFhUHVZ8+
h6VWrVAuV/uINvaKJPof8/fnaNGXxf/B5ERwGzxSMbXg6X7M09HbVmiZS5zRiYbrxi+1Yj/q7XNq
JzpF5in6Gus01wn3QJQQnIbyR2j595C4GbfzgABS5+ac54lsV9Rr0WySGBVQUjBICxm8aL2DB7qz
6nXQ4kax9ZppJUJHNcrvVsTydjqWy2RD65PVC911v+M1g76TNIn5CufTN4xwAcwnZm3taL80W7xG
fJiiJBWsApenl7Crs4xXR1FEzoJ3sgljmw+JOnf2ndr89fhIG53tV54WkHNSor5FzU4pwAPCcGCB
1PA6gccf8+YTRwp9QWuKE5j2s4QbMEIM+3Of+eiN9JzSREyWS+xzws9fvhN6hKmgt1xY+3j6e6Gg
gS706DFNdJ0yOTL30EuuYUaMfC1dZFYNLaGK6PCDBRKA7uk4LMbMO85f/fzB55+SQm+XdVVQ3Qzd
83wx8qZ9MIS8y/ml5082363qCE+KW2/ZTYWhvgtGqBlq+AjNeWEPwjvkpXkbp0T1lIa8JSplHem0
f5uC9cx89/mpST6lxpa4Da/r3keTiDIbJDklbEJOqHX56U/Fr+6NXrI5hE0aDtWe6Rt7rWAZ2ltO
uJx/FVyaFy64J7xRXbu1DWwKvOtAERcmNeMaku+6KDkE3aSBSCedLyDhr2iM63WXP6O7IoFhOqct
VVkP6CK2TUAbm65cDq0m+coSpmJKY62HTA/ATFgVVzwX0gCehzILtwMSjn2eQiWAYr0cQuQmqcUa
y219Y8PAtLB0OBJhkW/nbzsXdbXoEsWhWwGkJbPORErApZKr3qbX07OujqdLhu3aJ+xn13K6dOhu
+xnX8S2hL+96rxYEz5Uxnc1JEz/r43APccri5yzka1qKag+twuPYGbZ5aGabkUjJU1qckoKu1VA8
xDlXlEges+lM1KYzzFGleprfnlrJfe37v0KL4GBdU08kbwScK92LRTgPyH+uCKgEIhcYxLSXywHO
ZwfvA+pJWWJQovwQgw7ictIi+2W8o6FTO2LTNtgh8B5z4ZoGc68FSQ056jVTHGdr53T/7QQeYMLp
aaZqvcLLD7ln+vBKsYWG0S3mL6lIumg3UoSeT9EhxJTRuJGL/SfnOsTZFLXevZ82WyUeJSs/SI4u
XzKwAiyS7DWGRmnQs8jK/lqIwF+FhnGupgt+z1JwK8nrSyWlMKexLtlkfKCiXK8pA2k3FqFnwxiv
chqqKt3HA68pu/nMmAeujgbGojExaTCwTa/bj7Cju+lC5KA7XEi6FvAKbIuLgcZZu/Es9UzMCE/v
g7PwkxTQsEPjuewvRRmirkDcNZDBt+KqPW4+kfJUKxkwtHlx+jVqA5mHruwvqkuX22OAQ+oWW/uK
kqPVpE+p7RDyU4UdpnQyCwaFr71OUIrlFqbQQkjtGphnzt+SU6OWK1Bh7V5alA9Z9XHKKBzNfMWF
lRLNnKVko5RImyOXclViWPd5Zpaj/6New9kx3dWWLgvYMr3BuwIUGCMMKu1XUcAxn4+upBwecLGu
Rfk66F63GxpKbIpDyYLcq7IfdnpkAjBhNbao1F/z5UkxXBK9YI4ssN2pXJLaiKMWJUm8qGQ3mTVb
OhAuVumUkstGievHqi3yRUHsNA0N967cuzjD8q7vpTE6q8pnpZpMw2k7wUpc+RGojChqhPegDyEJ
cp4xTIgI2Gue3ptpEJQGKXRQDKOj5JqfQ+I7qXZ/VFPksj1G4iV0uxtRNzcCCV7nHYHKpdug3QbI
xYVHsQMcSfmGQJdrVtRcVolzXXtg6/E0/Bdh57XkNrKs6ydCBAoet/TsZnun1g1ipJbgvSkAT7+/
Ku44e43mxJqLNTFa6uaQIJCV+edvFg4w1WFUkbWvvA71S0R9DwMTcl9suoc4mb+BBuCjjQ7EdEk5
50Nxq/dH0cxQUtUGMCzEti34XlJmQJzbunFfldyDfs/dYNF4qd+hxA973YWrP8XgJBskmFsMXHEy
pwvzfP81VR1o3hKEnCS+8m3i1i9tJGadcLONKtRT8z1HgrrXLYJ+CPW/JciUqFmE0+sPIyUF1ZI4
cocrpdbrzsPI/RFkNgGrLRbohoRqCCNm2jUZDgg1G9xlY1fBqz4FfYitx9S33+L+JfXuMOsLj75q
DWsIsCTGtvdJjkdYBfa7jYLlrbT7iWcCuxX9n9Hnp1S1hsCxaUukr1msn5Pr29syZiYfMIbtyRBA
Zc1fu/lEwxhNMKisl14u94hOfrQBzKWI+4tF3z5uJWk8zrNpT8TV9d5wyBZxwjmN1l52Zwdl754o
s9+p0hbO5NSoC2xlGLnYWXoXr9RmfVcApExbOXq/JYFVhKfyJ11K3Gr8aO3uuV85zUlZMrjJ58fW
+YJoZF8/Q5vYf0EKP/QepU1XqyhvB6AeWgqhWq6aBi9RRb35GTsFUmd1POAuSifCSTxia7jRh4Qu
+p1JAPgUUoFHaqKuXQaBMwccetZNAAE+Vx0SeqxPjMklRyGOP03NANS2MeQ7DP7W4BX9f3RD1l72
b/Ah4+jfpkimLcu3PAf3A+EFvs+M+59TJFGtTYZdeHDtofSNzOrnBVshFjaG85EsypjIMqMj2/Jy
H8BaMj2agyxNzhjclzvTST5xzaJWme7vtbU+EHP3u5IdAaZuFdGA3UPnB92/vG/b+cf79iyOZRvm
jW25eFn8/X0nVegMuRTxvscbvykr3H7EJk+8CirNMqEcXm9yHFW2sX2r+/kmGZ/ylqevHzAwb5Ah
HIO8CI9S0Gi4OGX0hnFn+fT6mB6UJyYh2HvkXmcu6Djas92Iy83eHopjbuEakqfihUeX1Orwa+K8
OS7J+Knb4jXp9/99KLb+RHht07NNBe0GLksUy/kjxD1kVnG7BJcenO3obCEg7o1YkZ/UDWk0MjzO
CdTrRr1fZoTraOt6Hfi/Yzzqfic3CeXoG1aEVd/YaE2UC0nXYXuFWHmaoU+rEsZi+kz3uJ2GABdr
PBe8Ej+H//5pbPVu/xO30J+GQFjfcULP8RRA8p93nFfR9a5rqoyMWda4v+HConTHznYlLWIby/hR
dCPvBT0iJWhKz7pwNGZwHr0eM4elIGBIvpV40V6fMv1sE9QpEQa1B9zxPqFj7wKzXGj3SDy1Idxm
PSx/V+J0gSUZZysHBekNNblvnPtcVOINHTxbjlPy818+rnqA/vi4sKcF4C4ucp7r/BEnzv4+zya3
xTHOYQVLliRJjA/2oo6JcrzFlHrYdynikSy6Lxfsq9DsGDCRp4T3xHGoGzhV4vRXUQby4IPlKlsD
1bBkWKBSqduFP6rGYG1xCXBOfMUdMpwQ7U0Y2htdYACSINRO/YsFYUYG1hUzBAD8/8NRfJg/P6iw
TSs0heOBh5H4pJ7Y/8CjwgQdVUFoAscX1Ed0zlY2GDtSNL7Vabcp1bGiJ++YQAcaKHhF1eiqWZbv
hQdxillfSSJs4D7i08lMpX96nQXAefBuBF51cpIvw2jzA1m530sTIVFxSD3xFkGqwcKsteSnUmkc
jYVDoIsj8IXm2RutNx5yjl/WuBTgwa9JasBRzQ4JfwgYqERGmEIpmvt4OqVqbUPsDQacXXU7AAPh
kHSaRgae2ZDuZnVT90ZEy9soTBaFFek7mW/wG5wC+j7UXXLWUjAkZ0Kr1kqpDfoUyh+LP3gHvB3e
59J+C+LPyjWgxqmplO1ltakrbE+NKj7JDjMK9cZoA9+H0QZmqe1P7Noer880DnMEGyJZVfibwHS+
mh0mOo0viMGkCpIQVKTLcyvpYLhdXrOcq6IfIzyTyS+1Y2crMdWxQkr1Yufuzm7NgzDNX9LtLmmO
GRDzoTSJL+P/qAFscJrQMEQW9e1+xC1ev5pHxPPRv1gzM48+2Jo0fnWT/rOonCddUXS/kjbTD3ax
f6mDjLb+lxGf9MeGyTDfa4gshN/OLn1XzPRVRuS7W8O/jhi1qksxEbPNpTYdotBVzVPFQKVC0Gtz
9+vb22xFdCPr2yaCZzcpasbI4a3/a5l3yZyu2rLogs5eDzK9TxQUodEi/bZ75FRZ52JsRm4mbYJz
r98fIoYf7uJwEvD8KUirD8LqXw4y8Y/6IKgMwnXsgC0yD84fxR2+K06IVk4ooboTgqUddslEY4kh
Ol88qgC0EEAxGBDP4mYJ8xdpYI84LVW9F4Xx/i/Vylf46t/KFW/H8k2k/UKElOg/nmKJ1ZOiyjm7
0BNfYxgnx3Q1mNAbNXtGskeStwIQinkhRaBN8HxHhHxoq9jbu5H3SH0obrAnul9jRILLgCtKHywD
/eJ8jhynOycOvzih0VCQTZSn37E4KxEGQf4UoKP6CwWxCboZwwo1VkwtXo3tSo91zAji3GCytOxH
Nl16JtdTkhGBgBJ2/8TejL5K40myP5pujA2nWW9NREJ7/cr62AxAJYPy1uwizLBUoYkz5NW8HDRm
N/iLRPlBEasO3hwn21ZBR2rOzTK4gHX8u0dvwJN+e8WIBnxCUv+H7n9r1Z4Ji5m3i4JTP0NCjNmh
BhOBLXH8oc8ZLP7YM89AgZpzJBfl6rfKY9RhjKCrHnTq7ujg2aEukAbnrCl9jvCDg08LNwi5zz5r
jXozTAgEJLqdxg5fCwPTUZt+HaxUgWSU2DXinRgzzYIaJWKJH43RwbyHjSIdAIG2RzKkAAxdZyvi
L9eMCVyW4KHEU9H/86hipnMZHPeTlS85oj47hj6Lz0USWuzWIzI83IlEtxrbodiiTqDBiL2jdPgm
9eg412JfjM6Piv3KpYRTcOnK9LGL4aBVwcHylvxZ8mIbXQnWBYi8xnOT+tKdLax4HVR8JsHQkkzW
pHCIW2bnjl6FzxQ3C4b+EkiejDV0yt7rJNbX2GJyUt8WgyoGuXzTO2+ip9PEF8JPWIgYZ0NxvNF2
bovJkIepR5XoMEdvkdQwuj66Cz0P3rtMB6g3JF5mouE4Ub1TMeDNWyfoW6yyM2FneO+6B/PmFBeD
NfvSVTH3F7BYo70eCCLi5X6VHfA19rn4rKc0nL0PpTMy26fYSF/9lEWjXUKJmlccIH1/eY6Xxb8R
7rhtsTWGtmpyRrrdWYYpfYsBzoHeERssK9zo7k6SY3FYwar1hx16zIVJljr4kEaQXU3BxfnSw1mK
OmvqW85cyp8qahhhwammJ7HB5jO8OK/7HoXbFEQ0nyk0Dnw+Y0Zy5Rqw2/CmOoqhrTcjJVYfeF4y
PDSMs9BnOUxcBbdQVaYttL4KXgmSibAOrGM1IO5Q8CX2yvg3RtN5rNuXkN24Oo4o8RDM9qu65wfH
uM96J9jq1sfA5enc4LpL4CwFPiHGwfX51kT+q2xxEYxiKS7Rah1kkC+3DUmzGmQzCFq8xjghuaoX
fzlo1EV0uY3WvY00UmUyGe18kbEtoLDENY5jY4g/JVlsTXoL9BvvY9mOTPYwh+B08auqV6yiFmEd
dDd9SFy3HzFtHJSPD9EOMNHxeN04qI3R1TdoefVkjzkN9BynOTQifAPzORcKfquz8AmbYvx2K9wB
2Sx/6mNgLKgQJfYt3RDiC9iMxaYfsvI8eCm0rq7HrXrm6kI0PjTuo1UPmKUzY2mkH8ErnYlP2iKA
HgYNvDOD5gvtRsLDz/vPgxEMN7GLTRNid4nyix5lBmeeY+9irpBAsuHRcavfGp431f070hqT9Gky
+83J3p7O+qNLVSXSNqpOQeYehRnXuKzM17tL2p247cfH/scUPQZZ9yNVY0sg0485H076rtUTlX5i
4oXCYwAsbDxrdg7SEKfA9cRFAyhOk36znWw9Wq37Y1yn4vjfzzyYef888xiuQmarIPBCIOK/d644
AYYFHAK0/75J3pVzFCVGfrrzGBDEX3sdRx05VhFd6FJiaQHTclxXMM2P6E3ZcBQJaYJ7SplyFK8d
k/Ocm5nIZH6AIr2O6Z2X9lCJhpwbSnkni4uq3J3h5PslaS4acg3yIbpZA+pjKJiIenS3WG3oB61K
XtDhhDC1g1cw52HDQ88XA+CEuQBroAqZSRZ0e/2t+EYf4MvTbITqi/Tl9tX3bATFUcwQDTU8UtlA
Pdi6QRht9iL3z5bEddSxPsx8FhcN386zy9G5zjsh6rtZyJey7N9CFOa6cbKhaO5bau21j9XYxQxM
unNJIpdMCfD9bNzGEtxPLaRfDe6m9jSCjBpHi0l81zmbpWGto44odTUcaXyL00Bel4//768wZh9Q
pyvoLoRpH6W+2F53KSOibj8lRlF9HWnrAN92yF2yo6mGSGAhuatde3j+l3vmH0OssNC7KOTEpREK
g/Dvt4wg0gsDp9jf2SYbXt2UkgH44mPDrdAcfe8UwfR9MpefxkjfGkEclHweEAUqZBoBUqImPP/L
2/pn92abps3+BW5m4Avnj+15lQWzhLeC7Rdr2G2YGPtpcl4dd2b+0XeKAsVoR7eF9EaEJQljjYUT
339/G5Ya4f/eRNpQjn1YE67pevR8f786QRJitVNimh6rrYbrZd/W/Lswuo9MjUK2mjr0t6dveb1m
bkK1BFYgna4s8Zr8smb3Ug998E5oxN/r7hTKGNA2+/iXt/3POmD78Dksy7WEY3vWH5hSVPmpacjJ
3rGNomtSFwzVC/O515D1Hp9mf6QR1tstd3xeBgVQqPHEUj2fNTjPFlny+8SPXvUU2JBsHLpRhz2w
glSBh/2yYm+uJl+1Mh9C+dA41VtUgvuq9RD72X9DW8Q/b1RH3aGeZbPNcBz3D7QFT8Bq9NzSv66w
84JWIxHeo5FWmFHJlPwtp8PORMHyfYUHw8yhNQjnkbRK1jZqX2Qs1lvPwbH771fbVlfz7zeJQ/yE
Jbg9AgcU7w/+il/U1ZTk0tvFUf3msFdbF+bZMNAb8uYARjTfD2z+swmgR/fNWcYiJld8Cb4ZiJZK
/kfwk7CFysS0jliF0wfqG13Dr3qL2fj9k0wyjI4UJ0YfaRo1F67JkZbXtFGBuPz3z8bI9I+xDsiH
oQ4UXgFd3p9zVFxguBiD9MMvKLy7KOtY8dXyDN8VKoJYflu4Lpx8VlI4ElgJ7tQDtvBe7zQ7ZXjS
VeWLnN88v34LyJ2/rUcC6ToC98ypRjeENwh2U/wjxgoDPgGxU3OPNVryvayJQhTtTjTdcmmdA3Kl
y1xU7g3xTBio3PueQSSqh6laMR3GJPKeC/iWvZiPoYc7l3MHgT05cKmQJyw8ZaIkzyLuSZokOHOi
avCeyRqAV4JnNDnihH3F67ln1FkFvPsYs4BDJlnssBd5rd079vFsT8lLJAXT3xWLEK8mnq8IYOhc
u/U0+PIhdBRCjtEMSkU8Z5MoutTIoLehkQFyQa8U7vTkeKi9oja97UyexNrPyM+Ydp21YN6B3PUM
CfUunVBKIpRDcWJgY8RkYe7aEd0uasV8Z+QGOVXhDePDMTeNm45EhM7yN5N8L4PlOICepuFz6nTk
xSFV8iOwlfUh70lqAUhDhKgUnXRVaVx92RApA2f8jXvF3sE+uAyBmpOkQaUYy21m/g4M4xVx5EMy
7n3JrWlPzgGQJM7I5bB9Fpd1cs4G7sB0W8A72vTF8FQZkHgbnMmSOd6wqiJt3LhUWC3h8oqlLzza
3YoxfB23mzXLTkux3JTGz6E8tyQwb/u++B60xLI34Chp4H5j+X5I/OoD4kSY7JY3GzN8j8F/Y6bl
S19a20wQJ2N+zAOehSne0iK29k3jHhOlmrm1fpO0fG/OMHT65jGZZ6LFBA/iibe6MXFmlDuCidF4
f7XZdGebEJvWLX6AyiLX2dwt2V3YfJOgk9t0tO8jnNIwe9r580FdxyJ+n4jclF59ruhbVhLFpZh+
+7Jh3wxL2NlaK7o/fCGYNE9OHsFNS9Pz6mANjmmnPU0/+C92dcjtizAd/79bo1aChHhH8xF09wMb
/WCx73GmQHI7EfdHzG1unLjEyd6HVxUFcMl5SeEt9+vAPk2QoRPOKbCjH97FhBGJdLxlccUe3UMt
jfiQF69b54fbEvMy+n8VY4Km4Gvql23h5OelnjYoF/Gub2ikLVasrnyZHRyY8saBPDGdGyvZ9UiM
/a48DMn84FnDqQjd94g9j4lPBG/rc8nHZ5dPWyirgPyxyBbk/O774ibfDEw9SFBCFhV4CI+tY1xP
GH52YKsNCuqyb7Y5tvmZqIiqck4zdq6rNWB5gsVRsN4kpTwIDyljMFpHs1520kVMVEbfsONlGo/g
zM7L3kpUikQOXtpOyamOxHbEji+02uelPkACurjFTMBx+BQjxyuDR1i8D1JGmNx/gyW2hW/8nNf2
drbyT5OUzqyJbyvAAMSonk8U0ZzcW0b/2KwNiZjVp2sTE4MKYMLxFCZPdTN7NRbQ8LoL9q91fzfA
sI7jpzSK7ivUa5iGHlsExCmCq8B+SIv8aa2Tj9mLHpFB7lNyJLzQ2KglvhPcUkjwqjIBezGzUAo3
tu0JZr4kyDr7eHhcrJORP0G1/p434keYuuXGMYdnGOu3c3gxiH4wLW9n1S+1OBR2thfTh538Esnb
bYVqEk3c3hKQLgpnZ76kgfeE7obA3b946zM5BI0NaPeGdVlUoRH1f9eO3FXAJkV8wn5n24w1RAOE
EiBIzQVwf4duehPcDUgQQuvFtLd+fR8tz1b302wezW6GinQfGzzyw4KeEWlDAlfKRb6zFE85PoVZ
repnvJVgViEwA61KNNZYhGc7a+heRnCEaswf2tlXkSoQIRHvE8wQ3qLS70W9QX8K9aehHU8ZcPJN
gE2wGJqHmRRaHujGKKEEdBsHsmQ+/RhwUMBG6LYnKmeXzCEBGbcB31Dg23s5+KekgebnoEL8ORN9
OE/ds+vN6Fyt7cKbk06Dc3hxE6vlGtw8Q0yXwKiPFf4y4QKiRgogsSqT2JTdsAvT7hD4n07XHIIY
io814jpiwSBDFxXc97YKWyXcinYf7vaxqOBH+OW+66utGT0m0R2z9KkVbb6x8ku2HE0Beh00j6NT
nm1yJXtU3e36Y2pImqgIkga4geJPx8E16PKbeT62rr2vE6PZSp8IiJAZSJkDhAKHLWXJzXri3OFV
1rKnNohAygJSHRJMD1lXIUMGO3CNs1+Zz5b7kbF8MViNyulspvEuin7X7W2oKgmy7xWauB98zdaw
JUuJSL3WqTZRDv/KTgmdYCvpej9H2zujAb1lCNiY3btIApYS/abIHwSBsRKuJREwyfIxpPvJwL0n
MrZpap79+bfLEI89xd5dmRRF8JEiHncxgu/q/nXkLYq4xq+vNCF3MCDW/bPD0t0Agp2BCmCb7hdR
vcXm8tKZsCtDg4Wi292403ojocbDIeQZA/rAzwZpltFmCfzHBim6+VDn48HOkb116dYsK0gT/bE0
TqOYPoc1Is3Kb/Fwb+RtZBYPpm399IAdTbs5dYvD4YxCHfdzFiHbMrwlcXVX2X52MzqPTZL/nPs8
h+8xQOep/Pfcj5JNiFByMwND1V9Ei+IchwsfdmPPzuh/yLB+8/PxRsze1rDyF3KOz3KAjitE9mi9
l1m584zndZh3VmTfI11zdk3avTgC7bop8acIna9aoFhNooU2npt57fPLZPp4LmTPo7wbhb1NkE8g
0J2qW8toIfuKreXn28lQ4BZ9jQdxsrnpiXsicgtX22NCDBDBTz2AwZLXf9kED0eL99lhNZ+Vuc3t
apysPH+Kp4dpzW4DFprK3Zp19WPiOGx4i0MNjaS0w0fBrwafvu/uc+pZaI5bZATGeJfa+dHj0udR
S2YHLG+gXDw93/JguNQWHQjM6B/tEPxooxG71hoFSz/dTPECUJwEGE3Q6dA1rYBN7n7pYoGV4rAV
UWF+rjDooYTStk3VOD5lzklwBskwJ4NLpMu2s/DSJG34Bw4M7D3jeIv3YkcfkNiQBndk75poiiGI
eGOEk0pB0KXPv+Ew6G+qoeoucgjQfPmyum3QmtwkSbmQcSwIq17i9mQZkfHSIcEhF3Gcb5q2i189
rxyxCAqanf5brzDkA4L9mwk74H5rDBbAmjJ2VL8auWG0W6sZEq36Y1LXJpqLpdxcfzhbfnlE0ewm
KD+HtlzzV8/H7B6MprgJ29iCYSBsQiG8+tJHQYuXxm23xNX7UoXFDQ8vE60sy3dTjsTIdM28I2ah
OUfuYGznyfVI/hjcvf6RTmA5kAx9ddQvMINJUSBW/yTntXz3Mwpab5jiRv+trVa+tWS81n8bZjC3
jXLL3GrhUIjF10dYE8IoW/bBpI7DLkLahvz7lNl0FNHngiymN3n3BAMpqn1Tp2e7fym88jlLV4vH
wdhVC9S90V9O4N8yZkWJ5+OWSDKCGYuf2UWI9inJoIxnXnP0JuV8XE8HRNs3tSB1GumTM9kvgb/a
mwOqZ7wdLPdbBusMhD79kP0XENiNOVcvWC+2sGOopLNUTNrfSyZ9kuToGuA1HAlg+BVw0qr/ia7d
5g0YqwymQ2vmiBsa390s+5RYrA6+FxytjjdbnBJpIW8nS9at8FYiLJXdmnjoPULgJCHapHvvZBK/
hXZ/GK1+X3XBKfWj57a3UMln681UP0QjZv9YgTIHY4OaxfFxWMcbgni/J+YB6xbvoNhpCd4mhTk2
26De4i1Fq4cRk9/A0kzWBNareAox6Oqy6s7fQMNNyL41oG958aef+LCOO+W43Keo7nBxbIP1Ho/W
T2rOTSirJ7v0EBzbGIeAkEHfokZVgKPYzg/woNBR0ybWyaMLX96UE6KAHjSv8e7YxkDZY2U3ygC0
xxizGzP58LqAkx9sHSbd/HM0WT7ZeUjA0gP2/kiy2sc6HLgtkO0Opr1zCETuO0Tbc+N3x2KdDy2r
sh0t/GC1WGAph9Yl+FXRHoRtxsxJsEXxnJXBHV5YWyN333PUFthX7uNaHqTlXTrX3i3SJdgg2fjm
8OK0j4n/1fCiceP8YkuGTR069dQ/MfC+VVWJkbQbHUpCaOYYQEIW7d430pNFNOQwsKvNl3Lmnazv
LjmBndn+srqBi+1naI7p7WQ3bZKF89Z2eKDxbzG2WQL0zoGGE849GVXsNaKy3OOQ9404ix67c/vR
WHbwXPeYBu2ByXBa8uhsoinMN3PHYNI/r0t8sQ0oqWhh33y3Jrmtv3GwJiK3Gnla824XBgbABOhZ
VX2fjhYpo8ke84jwzvCoEYijnTvYIo9j+0QMTnZ2F+IRBtQfF4YMvZ/wLG8FByh2bWMRNmHgwLiW
RoDn9JAeReUdDGxEzr4Ff8eqiuUESmwxSe7gruKdZNTLORz8gVIkj3jItjc5UQyav7oquNXw1o8o
LYlLCgj2i2Lb2XdVIO9ivLoXO2P+mDpsC1WUDpRYj4y0Pvps4RkSkm7Et2Zhb106KpIvFXOhtN32
To5lt+mCgn8it8Aay8AZxoZ7tUuUh0m/RC84Y2C9JZr21Jbd7UI0Gk7v/q0ACWZmY40H3ISYvDXt
W2sMlONrmx0A1/BgwOJyAwpdn6bAcTey9j9Kt84ewwkiA7rgx8AOf+WJuB1th1DYUUUIpSk+uCXH
Ypo7T1LQB42TPanQbAgXBfFP6GJv9TUdrUOGC0SDCG8/Oo4FT2VdoEc7rI5hTmyIzSJpyF+f6gBP
wLDeXknrGscM+vFkYC+yZWyo0SwYf1V98FQt0Rd5sA0bFpiPa2z+WuPqhd4EBzZ1KZG1t3u0ioca
ZosHRdteahLlAvmm5SgaCNWLWD/cmXiRb9KB5tLx2f6onw6IOMHXzthHHgOiDZZw/Q2ydQF3Znvv
OS5tvlOQHJSHn3JyaFPW/jwpDts0uv3+Z6kVDbkt8Hwqp+uGwEzBEeJkgSs/rfj0Y4s34l52O4W4
eWKJcjZrZBAmfg41VlebAHa+1nT0HWRXlpvDBZZjqNYMKERPXdri6Wmc4xB77Bbr5INRBm+a1KR3
ByXGMJsFL62dpukiCoVQXuZkfcO9w0ftRK1mjag+Lx5Gv6wqx1JROFdys94zesb8y88kc2FfbPKU
l9P/cb1s1mvX/wMK9SevS38bJCxuNUavX9laVUxVNe31+8qsyng14/nOHVxuPMX5D0J2v4xX+gLD
VENR2iK8gQJ1TIk44nwC278ujvWPJAJxxxrAcsXengdN0bMQlrQUuHnrK6lCyiIfWtzOCVnSF1lT
4W5WfODaihSq7J8mxVvRG8saDxSZJETRyzP62BQL8J+DYr3gOPN6VYeYm0WVMBJjzhrZVLuhRkD+
wsluk6sQMYj4iF4l/bOiysQWYd0lIZZqkeyjVGPRYwLWkQsVVjyEc37jQxnesX9sNplvPkZloKmw
hKcWO/Y1M2XKyDDlVk0t5gk72X/Tm9V+FO+YlNxmmHled625Ih0Rd4Y+1+s/tMxlXZ89LCLv1KpJ
f0SN1VpdE/Iz5lHXJ70JiOf2BSTC07t8WcKxzKj++orFdtgRLtjuNYFXb7I12k6G38aeluLK0NWb
UM1AWhDrLnjIzPC99lpmpVfhBuR9ZAnAgz5L/a0hGNOa0NgF0n3H1TcmBw8Smb7cWlMQ+euJHNCz
Zzj40gemB4eSvBulJTGI8eRANRHruQk8q8JaNv1kMPuN5WUeLdKv1ZpMLzs0r+uqyzHW316UVgBe
xusU9lc1REVcFuMisHdFewfVMWsca2e0Ic9t65zVEbVrTHaShHnu6ggah5I8M4hhupMU/sZXS3hZ
K+pTwJ1SB5XEzYHsMrUm17JPMtNZYeNsMuGKDmcU50H9qoNrv7lpRwVU6DpI9IQHr3/WJENm4i2x
ZcsDcH6nmel6MzczLLUuI2zSsCQZcYcWwNNbfT8QcOpzA0JtnwQQjnG8stU8q8HuvN1NH33aNzvN
j9PbM8+sKQTlEeedbC2PpOTkp7QrLW4Y7tuOGeOov4d5hBnQpa+6OHihautGcOoOB9IQd5wl6b76
gZnYScH0rP5B63u6iQ2lIo3htnW7rjhcFGSXJaSLIE9bkZja4Ul/PVgBMD5G8Hqvh7Bt9fhSklOk
n223oWef/f5gx8CnIRv4OI8N9imx3Lh989Q11CKrj63ntVuoMpTpK2NA77RybEw2yUkvg8K5/xqJ
YNgqEkYdhq/m6L4GKYaxPdaXmeLZ5D5RCkY+I/ZZIF8r4Uok6x5CCq/JooTtIcxOxSGoFvjzZolx
tENBUevHa9FUSj7lDRsMdbfPCnyeJO64yCmhwg0UW13kna5rN0Xv96RjKNZky7m/Jg/61aMUCSm5
OxPZfuTYLxMIspVNX2RvfMrYw1s1D+/0MiXLlueOKDguQ/2DsKf7pmw+BaBVEnbf6gR2eGqx8HRF
dkvG6Is9lcnJdFoi62Ky182mObcQcK4CApxJGHh7Epgh6OsHzKSDOlu0nPoeIndk2qh2ZiqyERPt
lXAr3Fwrm22D5XwfMesBcsYOnq+jgc2h9GUDYqEtCoaNrpKa0q+J/Po2zyx6rgjZrBmIe82gSdgb
70Yfn5Sh8FeOW5/wlvYuKqE6kNtCE6cOJW9+cLwJf0R2Z1PhIXWC2oyDjBscgrZptrrk5VXpwLDx
kLVxC8O/XU9th3drQjg2C4Mca9j2oqUdilt7ZIv42ahGPseBHDsSeu9J/Jb+Wzt1QAyd+9MxBp87
YfzeBZgce551cHiiNw5sNVBl1ooJfh0bgQ3q1gmtGj9bDzaTHR8Q2wI71gWQW44jFGZbrE7UB9GP
v34ITQPRYG49aJqIsRyhZZ3CuK6vApcSY3BsD12T7cW6GxRJK0u5xXFd7bezkvhFNnEsuL0OOWbL
6rm1RYqRRnnIlbbFnEJgdx43rucPvaDTS2BdLnTJ09+Lhcpjb3ftjf7+iav7MgQxtrpR0xwS24Mv
aH1WnjTOumsc8H2/t1CDwTDx7/UH0WtZdRh6rnVuWJnDKk5/eZ4LuwOTKXON3kbFBmuBvucxrnFU
xzdP1c4sSpAYVUB4CJx0+dcHkpl7pyYOb/RDklguDBt0VFxtlOqBiDZhxc6mVktszTvNPfR5xhMb
lee0Tj9Gw4ywsSPGTW2489zl9ML9wUhZNSs+67VI2VCh5YIz22TwsPs1fnOypKkh3wPffNVN6JtT
szGKCucjE1TmZuxOuqXU7ENZxd9Sd/ytjxlddTISnkzYyNfTB6LJwAYrX+FQFFDGFB0oED+zLAbm
cpSZpnfIVuZcxRNI7fRbRRXVp5r+BjU91yuSH1UM5KjPXnN2KfLePV368/8dxtjy4jOUTscMD7ut
38mTFu8QsAz9IP+ORnHrVwjt15HEzVhptRU1zE2xZWJkYsqHptVXa3ZwaudO1Ui/jxHYE2lmENmz
vXI54epuqji7yYEfCNT5nBDdHUue41YshIQo3l/WTAuMs+isH/QJDI26CVkR1V61KRKHtThWtBtN
YNYsrW5mbp/jMfpfoXKNCZtcxjdNU9JcqqIGffM690EkWGvlSlYv0zHE9Af9YIzBLS6Y/gmDgl1g
G7cys54XlP26tLmKV6fVhfp0KdwBoPcBa5jwqCk8QcMXDafxy8+yZG/6JYwhpDZJKQhDKLYzV/2g
T+e1G0GKsVDCi35L2FOzdUorRCTKuQ89lzQaHDP1EwYnrdlbP8dGuRFH6Tu202dBlM0NycTKT8TB
F0XpcTXXxxdI/hIyo4764cU9UFxMXz5mhE1rlbPikq/EmW/SPnvu8+TNIYp7zYFoFPvGnjMU+mV0
NBBxbNMlemgV21VRe3S7EMCAWCHYzn24T6fijU+KK7zjnV13fu3XbKAd4G16Uf+xMHVbo5IZweUs
LQMeHpGkVmsdpw66plH/tImbf/JlpBRqVMk4gB9cBfE9xgn7UKCQkBYhE970pakWWiWhL4g/RRfA
GnCm/NsqR3myJmgBjRo1YCVe8Lfk9lM0RK3Z0zeatnnQDJTQQvtHTsG6iclj+4xX1Cjk8mG0wW6r
G39pvtqYKP1sBEPXJqjr2Nrmo+eDnmZuwqqg8y5L7t+1pOIea9M69k19yQkc2GcZ6VWK9a8+sj3g
FlVNw1UUOGCIdIhb/5WAPe/oEzGsr7cTju9T7530maYeEk2/0l1SFb86a00NE52BucF3fWfo1kBf
BN1oD2pq00/aUrvPQeR5mueujwRQPZDp/2XbW27y2yOkQ/9NtIDC4yPGYqMVJ06oaK+LWqeQzjVQ
JwGxD7Kbd2bo3bTEwJkiOWaCUGnFyu8qE35JN/42atrQxVVUtmg8Slk0eDoQlssigEcY8qPizFwr
mFJoB6NzqMdivTVM69KOJKZp1tnUsRa31MUquVjXxl7OAcjBgCVytjzqOSDMHXcr22ra6CdQ1/AM
6/99O1zbvj4d74w+6qFhI8nE1+TCgHfxsvI+UjorTTVxrOw9cllJkTmNvn408dIWKBql8J6QBXwj
nfQCDnDVYbBu/NZG5GK4LiOkiUOtqg7D/zB3HkuSa2d3fRfNwYA3A00SJr2pLNs1QVRXdcMceA88
vRbyUhH8/5AGmonBYPBeNm93ZQLnfGbvtfvm9+ObU/Pxnk3KTlNqi/eUWuwhbVvtVw6YIETc2p9H
XfU4dh51RNqZjmcW3YUc9XkzsyBfVVQPjeECxdJGabt5GEofInkSYj20RsU/BomHmrQjP81p5fr4
6GsfD/zjAivK6GZHBHQY8lvijJW7vD2e+nFZbfLRpJLgqP9zIIzIBsOu8F/rSSKafX1+REW7ywR2
K7R8GxLI6Y0Q2E5JK7+Pof33cWtgSZM2ucIew5Zy/9G5PwS3oZzfQqf4JGoUGWnXOTfWIBHWmIcg
VQbsBPWLkKXuziNPJJ/0t1m94DLN4+N7nIWJDhxP4jAfqVTIOFjHG+FgUVEjn318doADoeE+Waus
su8l7IoFIyylIKyL7vShOlQaCIkCUUE8fyzRzFmCx5T86/ipWLstNYNDTb7t8fGjjpL9Qrjwmxm3
sStXbM8evxcRSvKhN0zZbVbP6NTyj3l800Mn/20kh9aZmfXj6H/87dqJqFxBBJrlzliPQUmSUm/F
XErwBUe5PjxOTGPKMD8n23SR1SDUGTj2pDLxKPNz6hyc61Hx+LLW/5KuvcC0NvZw0pORnVejR8/5
tCz/HBeyigqcXcc/tt3HbUduSckcQvxlIHlGzVPsZWD2jw/uUUrOPQSLUK5Yfqi6u26rHj9tJEnM
xBFrI1Hm7A0nrXCRnpzkXFdOQk1R0hOJE0Zc2QaaCZvzMiwJTJSG54H2iSlukfqdMcA7HqqXaABH
H9rKnUCR/t+mYjpK+pa+3ZCnsC5iKDUf5/jjoX/8+VKjiigTaVBs0G1g59sPUntzZ2YYXpDZQK7A
n2gRv+qMrOyEHPnJGf7pogyzfJqW9JDZJhLZlQw0olKizcP4KBq95WLNso1B4WAinGItH2okFKqJ
by15BwB0ZX39WroMVYO5gA/UOxBvGJamiMWGXd0fHAJahfFoZAxXH1+WKSGXUdqKTp1z+uGk6lN6
0sGxr0K3zo/7Fucibf9DXI4dfNSJo160l1pPXuNW/RvLxvFxjD96ZmtOVuQZ0oLH8VFa0HCteDlm
JJD6wuanwJIbsU2Ubo3BnGel3Bs6X0hWyOwDKu5JIPWPy2Cq2bFz8xLjinR0U6bcMRqkM6yuVvUW
F4rh50qyjQf+yaS4F17OXvNRj1n2cLAdRvsGGo6JunwnaTlC86G9p531zJiKj4Z+NQv78Nqtkq9a
VDtHG3A5s6AiQrqFIFh7C3dxW4S5R2o1mHyBHbLQFtPrheMCV2uYNcf9VoFwFVhAnjwTCpOBrmDT
Zz1hkjmH8MjKVLOHCs07Qz7VMoEDW+0tq+owYHH8JcHDDFqCVP3C2hU2dVg+pr/DMBw9zNi/LKPZ
GYVKEgkamL4GDSQkUQR9c8RYc6Tl4riz09BjU3qNSgyFUiy2MVEdaU6iCzi6TRx10TbVeL1A/fee
ove9V88E+JLblNpWswmxJsx1Xx8JgHPNQhzUhhlw1g/srDFz9JKIGO5iI9Ts6GjPKaQPkB13OzKt
fbo0f8ZxDhEAwC8ZyfWLI3sj5haCUS/5BrlZSzKxxNJKaa/yJLphgSOnA+2hrrHaDKSSRVSnoVwZ
VqK6tblTub1a2X4a+f0od+dQA2dtEOZqV8YTWvmcxp/p0lR0qtvRYBAyxTEZTxc7nuKdsq8bYukh
bR/Mkqd6iLVn3oeo/dslxXfc8JYMyqQT8azfuqn+WEJZ9ocRhMPjPyomMGVbcQqrUhkU8XhjwsTA
ugcdPqMxFNXiadJU70NLDvJWQWeHUtXsiZ7Fcpb7bY6Vlk+mwEM8Qu2I1J64jiXI4yrlvjVupm4/
t0Zl4R2eo83CfrwbxnegjcS5MRxSLZyprSp9VFYErcuoJr/BXxVbdv9pO/WXE7VV0FgF8qaMWm/B
9af2MP/rtM92raP2bAiNkK0bIwcN3clYxq/ODOKKQFbOrVi9Ef+xbDQtRuAbzlSWcG8syXTtqYID
sPZzrJ++Iit6YiWOGnBG11+0+TMWnB/cc17mAD9oRHNsyNPwHVTJLkkOJM602Vs99QP9QkqqRUc8
0cC8sHdYNxuRm3Xb9NxNgHJS+mxfS4lciJv1/1cn2roj2abpQH4u4UbIXiV06A4eo2nMiNzIje3S
N28Sc9ZlBNLSlB86K50AnV6A7I5Bl/OsRT8WYopTlWrIB+3paI2t89arX06t/RiTowVxlPxOQGye
E4xC6hLGFwDbC6E7mLxaLBDguBhtkVXndTa9N55PRAY0LoJTHrXRPp7o3xZLdbaFBW2ULQBAHby0
1sCnr6iyh7rMAZ4yv/VKY/kdescCONNer1JQMTicx0YZNnOtDGcFNMSIt0KkxHelMbYNRy9OVqV/
TMxwjsWwzoVaViQA+1YoafrtZFKy1/POPljaeO2X0QoSqigEIbQcI1GzlRq5KjHIG1mwWI7Lv8KC
3Vnk/Z7ZWHoE2c2PAVcd9SZGMWk92+g24XfYhLeoaLXWrqDMIXTy/mLiElA4NVtDzmn4TDFUvzX6
t3CqjW1rglbCVO5DcwpPNjMiPbbq/WhVr4zitpqO9NY0MNvkoWpilIyjbW+P7TllRi+12nyA4t+h
CWNzLzPtODR2gRWAp5DDDY2FOLaJDCeUZznInQEVj8EHUTlRhSw3x+O2dkZWrf9jdv035PH2j7r7
H4jh9//GRv63v/y/cCP/C2jy/8Se/P8QLIlH4D9k4Su48r+QJZ+zcvhDwnn5n3TJx//n33hJ9V+G
iTvCRjxugghQEcCPf9oOeKP5L1tH5CqDkNRot1fxOPTYLv6f/0MHLylriu7oii6bKmr/f8Mldetf
eBcU2ULiz/HMkf//ApfUAC7+N3m+SuKIjLVFp6m0FfXh8fgPO3+1ENA9NDw/5IjBiAgpDqOw3k70
qZdKkV9SrGvbXqjoRqvGtfJMveTm6EUI0mNsShdNGaUACwx761LkOzPTXzCWm6exHz6aGR4CplEG
GNNi73qov5saCx1iPhv189whWarIbSrgx1CmlVeUTmuQkeL4DM3lg72Qd0X20Isi1rFfTW48maOg
lqfE3pMkQTxDNZT7gDQsG3vreMpYZZrswo+GRNXVd8SHFCTf+KirkXTRzfiZ2ZOVrGL2z8X4bMmX
BW8soPqw8aqB3CZtRkMSHvLZ+dPl2LNEXTN6Ue5ZO7J6aWZWobY4zku1y+ToTYTFk06bEPGabZNM
D11Y7kydItz5ebcBagAcSSWnZeBX+wbdCcowwyP0aC00wuycVPUpihgzjtFMQsyMIG+SlGfDConw
7X5Faf+TyfPfSCsRBOY+ddU5dOJdUabBmJdnBoP3fl3vxxOx7ijeBtYKmW2/RWn5WrXW3rF6Rih4
PeYYcWuGBGluKBsqEeBYuqkzrUYSNkTITB9AKe8NIUB8Qw4aivp76uw7tqpKVy5NTeWcoJp2IStC
twhhfCvq4FPsm5z4UyHuyOSvqg4woYiCsXrrJAZsfRZeB7t8aUwwZZH1K4Vd7hrUoUT7wLwxhsLv
MxbiZiF9inAxd0NePVdJckg0y6IniAt3QS9ilIp5riXpAC3jWcQZ+7h5SpD/LWyFTEkB7ynRMpl0
y6Lvtrmh6h6m5RntHl72vDC3TT2hC+d7HVHO79SirjZRgkQ/7hF7NH2YBxbQslrqXwx80296Q+WP
MIZy8SmJlOcsYvK+SCSRUwBbA/oddn+okexRgXCR+zqsxIW24SgKplZR5EA8GSbgkTprnQa9JY4D
g7Tzqn3NaiyaqdElwRCN3yEx9oeoxjnOkJLLwsFx2qNQIamVTCxftRkBscxhNExgi5bEpJyzL3Tg
nrkz+ifibo+zjWuhDKFz5S2zkVo5JxI9iyKyOuin/KRnmQzigeaGHSG1Sml/2ilUvFCaV/SIFiDM
dwKznFhGqOY9bBSGRaEdRBPFcCnEK1I6cofyhpAaO7oWHTGxpGfiZI4S0gBzdmW5vDcXFCVFmP2J
LfMp1RJpS+P8Y5clmIu0uRY5e7LZ4iZaFAcIpFZtNaF/tNWEXHvke60TWlqcciQWkEp/1qD8pzqh
aia/BEwl6B6c+hvDJBEglbmm9a76Vae0oNlcM51SKhfXQQA9ibYkW2mwCdKreHodF/EzMC9amW69
a9gzb4I93viFfCci/LKtMkYrCStmVs0/c7suz9SvAsy2x6ugctIgVFXR3kPfRsWhWrssatQtR7lw
0/y9KTs2Zw0pfvnHBM6WedG6/8qwLKF/3ymAL3aRRY1vtr97S+4JhM7Hg6NaX8rYTnRyMLCSJN4i
aNYglvDz9Gl8x0nEIFZaQFyTgwuSTIs9QTfFOiQj7jVDqRqQzzX6XSxOZNvelGWQ2SYMV22ZbHfW
Oia7WOERIyHScTp8DULf6U4ozpZlwg8gwddpzjVODr4Q4LfzfFATNCv5XDzTKHRWSgGOt8FFEYlU
uOeRrVHkbU0cJGPLo5ToJAEwxRS4ZYRnw8FFV+R0G77PiwONBYwEAawKYsVJ6fJNzdqbALCMvrmw
L4XCsT/OpzgsLmL8lFESerXGWh6jnCtb4ok2VN1DfkWMFZMrXWn2nUS5+Fq3NtFiKDXQLkm9F2p9
7XayfCiJBzkM/GY1IjsGdf0mykIPOtevFHQTBLUndsEzf3M34mDaVYb41hYdeiPvZIIpyytE+4K8
j2e6bOC6YrO5hU9OdFfTFHOuzGmuxalXW8NBspv3tmm8lAkIke10F32RQIUsESsRV7hk88UoixtM
yTAgQwLP6kIaUEEMfKAxBgR6AHkPGSSRgXhtydsgtJgEIEMmeaURlzQc2RLF6hXkD7iV8DQtMpIt
fUCtXC7NpaqQa3CreuT2Cm+Q6kPNv06jjSMbQUdAKtU1lu1zqo8/UuLlxJKC5IgbNi2w/aLK5tqN
4qtdEgm1MHapWHAzaGbQJhfW1pgUtJpkA8qjBqop41kqFgj5shVz8Mc1mT4knNVyck3SsPcrGzGV
PWCtI/XAzXs0yMTx9lxz5NQh1P2NG4+CwloYL44ah8awltmyPxrJd5f1vto2hNaaMYttoAkU/T6L
uQz3AmLyYimyHY7wlxYhOy7cdkP4z2reEcumM6vVJqT/wco9bBgAmbS4BtNJMsfWXbKkJ1sRmWiN
FWJYcpI3OqRtYScRQ1GRX6lJMlsxWWxzkiW8BpPGUA7EKoCr2IRWyFEyRxeztetjM76jJ8feYL9y
1CIQq/m9yDDLKEN4VyEk4aaSmSctJgldCo+vKTiN22RkalBwHOiOzWARnlpcNamX5LPlOuG4gIaC
HEDggemJYdUJdctfdc6YTftctGjQBCYag87JS5V4zQYjUKqBlirMFtpkwx6yqqL5ONRhSTYwhgXQ
0CD3kK3bCn1wVMaZt7Y3tswyfZKVlyZtfxI1bN0oX1066ICGLGwu1jC9IC1TNvzshCpj7CA30stq
A1aS89NPdolUAygten5E3fJnOTCla0TV3pKlPsShRlJbT4nWVt99wgjcaspVyj3+LkYpdaUZWV/M
m9/I049cGw5GAGW+5gabRO5QPCaRxeQkZgeXVfIWFZvtZpPgBVouUQMjTMrUfLeIEkWQTchxzzqH
xoe8UgP7VltEFwnHFXkbLHK8BnAK0xLjWhlol9hVwRmYx3OVWu+Zw4JpkQ06wxrXUEza1KyRrqP0
N1I+voTEh/o2OwS6dTyQi2r6Q6KmZBh2n5bT/AxELbghaeskJ3JEJDg7jIUgpDxJf6sJqp/R6eIA
RRn0G4WXenFkC188Gu+OaEdX0tCu1BH5QLVJCx+P33LGHJw74DiFkPT6lMhO6bKY+uuEKsSV8ogJ
f7vIm7puudJm13GwVIiEO0pzvlRyfT2VbBjftJ7qDMRrzH3jMJIshPBbpFSNlsgbmD9YKan07PZ3
y+v3yQlEixi/hc4dCuxG0T4n+z0z14/2SpmbyvpGjT/r/qXTz/H8XeVnw7iW2e13qv9Osy87/hib
24JpROPYSLCxKm7BjdRVFHQovfX6a6DMKbHBpep3Fb1VVuwCKhuzn1qF6HyVbcyTsBMDRcUhgZKY
+d6EOrhYkE6RT4GmqWBaUTY03ZHpTo11W2JMyWTIYoREvnxvQmCZ8rIvK+1MHCYxO/POGg3yHUmy
dT6kaqDUuqRwgflniBFNJ0MwcKMI+QTfPCAddLuM1RDCD7OKSgHgBpDyjmB7K/3qZkwtCiMHleQr
sqtl3Jem8qkN2yncwodKew4u5VOyqDvbJ8fIXDWh7ip/2/K5dgaMR9f6PmoVtf10I3cX4OxVhiXL
nsBjNBR0rCKt/LUYMM8hnc1oT5w8WOT3QacCRSFkSvGdbyroRvRRkTj3mYSCoHMhDe8IFRqbFun8
PhXczOv1gIkrf7V6GwG/7tvWRzFit8LHg5S6rv7KJEwmE6IERwQIOn2nAMrARU95kxU9nJ32CFeP
iRjj8VbdF92yJ1g06CjyYnPxbJYY6/w4ZQVlSrckpf6Zn+u7Sh7JTSfEC9cgDG4v/a7QvqrC70bw
Ucz1TqzRM0xOOHkixGcuKnzVCsDid2iNmbH3+wrfzjByMr2Gjo+BmapPY/tseo1DVKbH1cUExA0/
TaTUd/IvKFWyftuKA27SqvUZfpZV6QKrfyL5evbZ9Y2S74TXSDmbYjcnFHLFtlzwsOwG6UtpvFi+
AJay1QOD77oN0v1oHoWxzr/3A2d269u5HUjWHsvlpnwbiOGMztjuuDlRQG5pP5joClee7mVMCPxZ
W8ZNwuYpPeTjaYXA6MUB2UWjwFHkwye24ExB0Jqbbjom5nGY3vMvHhacbcOrUb1wtDZZEBMEk29r
gdBnV8UeSaPc70+hOGRxuJaKUUcnGwAfL8SJkLsx9xh62stVzg6INlJWV+q24ZpmjVr/YC229D8p
XFQcHuzFZsZEXixd8WFLvRsR6XCnfsQ3RUyYWrvR4mNXaMz7QuCw4U8Ixwxxak71l3qwQcs8Z7fh
ikWx+cXBmhiblgt3TTVx8Q5xSAC3De2jGbmGsasbN7ICVMsOVGnZZeYFZ5+TF6QSxzV6pHCbqnxa
nv6EbWKsWaeSaDn5k3O26h2LNcvamunOLI6opQpqXCOYUwSj/iwOaC7SAclt5o2kPOAfsTiq6F/q
ZZfX32P5g3fiWia7okaovBluYB31V0NF4wsFr/elZje0voEuFl8gJGIyXMZj7jzLmQOHC1opUbsq
8QWHuv3NTnAcvbn8qbixOTvspyR71nC/i+LvyPc1r3+qpf0ATLXJ1QNPHStgHVVGuOxE9qwq22xd
4m86xtG8Xpv+s22ZG9AbBTx/vKJx98FzhkUB5jOmiolIBU/Pj2Fxy0GYzHog8acpjuOyh5Xd516y
oEJz0+k5v7TNpqRrwr9GSHB4a0fPNkAC0BBusfHn/LvYwq92rsZ3gkvC3NiHCHUeBQ46J6a0HgNw
Svii8S3y5tDKaXfwwI3GAf8rCn3WMDbqMO7+rzV9XfFsLBLy3u7u0rfIPSf/hcaM4o8MB2ac2i2b
LtEbtLTmG4N9TcwmD5jlWcxsWZCSwxj6UeFzQWf2bpIOs41GlHH+F+85lkcbmSCRTcUVmuvS7Bjy
z8kerZo5sdCA4Ugm88ayr4MI4EjiIC2+u/xuG4cmxa58bZQTsfV1AVWMAeaG9rum7vlgdJL85ewo
38hDjppApnBVaGT8iHxxVjIQh1UYVZ6keT3HC99+so/ak1lcusSbv2Z1u0IUgRozp2UFy0r3yWBy
3QUiChJH3ix5QJHhGCzhXHL+oAYCL2oDyfAV1atN8qKoS05mfxrLbUmS0oTWlsdeemUIz1CNwpWp
Kx5N2fFn4wnlZyzQPmw77UaINE5izNAONh3WH198caI6onGwAnJ/fHGPJpaqHqpDUkWXdhdSHpHm
gUgGT7j0XPEnnkOc74LW72whJGK5mXsW8fYcFsXWVA9CI7R1Ozdvjr3ndTe7k6qcbYBp5AL4Tolo
l4n5cZTuCmd1nNx5furUZEeFIZ2qdHp2tDdVfbHJ1iWXiln2vn1DjSCpniZO+Cdk7oN42xZ+BjQu
x4d84obgJWUOIViRM5gmvkV4zS/ZvIjPWguy+U1kYIi8gbUXm3gyNFDPoAx9zmtAyduea2X2F1CY
DQM9yecLsd7LkgUpRypnGY5isFyesdPaI39FQnp8HVLWbAGTtZY7Jkm9XAlItENfjNVdUFzpADmQ
A6xC60zf8WrM6rE2vIFJAAg604XTxLk2fqp/UcawHVI7rxzOeXeNr47iNgy1KHldhdA6DD0CVbZH
n2DQ2VqM1H86fGbpc4Pbs/RxzTFOEtIGHWL3DkVvo6MDI01d22EX7uwNWlZAZAL4FlDx9WeXpCsu
CqqiVtlzc88t1v0fvFTpsG3bgI83B8hkbwJu3fgpjW+NHMjlNte2I1oZvdxy8M7ZvrsJdW9jmkMd
epkNzyECrPZzH4kT4pqOMkV6rxe/Cq+qvIOxzjYvjo6p/ndowTQd8gyzTOAoXqs8FbGPkY0KnWLX
q6LvRN/ymgGGdKXiyhfN8rYNn7l7oMsBW2QQTA/O7Ibg5dizugOaILk8cvlKXH/W0QnPOJXrlo9+
n8aelJ7a95Rk8oX/PQBmta7F30P5Cd0EL6HfL/ti72DCLi9rW2kuZ4MArw730WYgX17bwm6Wlb3U
443k+Nxq6evM4T3TMrvTN69ixcq5dHDiBmZ6gYOmVf70btpHvXaVFz6Lqdm36BTTV2VmMYkRdP2B
FPbdw+8S89ialcMYbdOLHae15mwi7aUU+5D5VgMcdauGSBF23N7j8KpIQRKRpEy5GaBw4EfqG8gJ
WwoaYPgWdHfC4VdYXABv1MnP0EoYoJAah+fO2BuVh6xiss49XD4GOfqr0rq/GflpC32/m31z5+Le
70gKLVyOnozTiflX7k6n7IUpDKcT7w0XLW8IFYKifGsmq8XxEs3nSr1TxeJme5aik8F/YxbRZ9vC
2ClpMPXvZrT/3dg0m+5wjUd4H4z+yOBknH/Nyv1gXE37VOm7+lOOnttpA/vNrF8B2intc8xvLq6L
9qoaF4jLgsOLyak/awfbPDKOoVz7VurzZO1M50J5tWJP0FtTSo87XpxkuFbcA39IoLex8HGiKvv+
XAX6J+WJxEs2EEB34utlkRUdG+OULket20XauaB5VPcQA3O6coaa1bHUD7Gu+3SVFSOt6ITeWeFT
zgBjPEuVx2CzBjJTbI35faA26khM9HMzWJFoGf0YXRsUUJ9P1HIIhINLz1G/llANqTYceDnbbrw7
TOB2OawnrKDk9vDLuE9QpaN6MzbJVwpjAuy+slGUN8M5a6wBNZfnGHcs3ICOi//QFyCSdzqL+Tdd
PlOQUMeuGo72g8qWX8UfJr9zQzdEH8m4FBBts9TAdc8wa/2+KwXLzGbVxF/UN50Z7GmAUOLxuDXf
FJ0TiKE66SsqSOibvDOjcqB0dBibZczEl1bGZ98ArsF4rl9R0YQMnBByZC/FoyKx23vyNeMt6/ju
7uG+v+uFl2D3eQPnjMbUBYvF42F+WZVHJSgLLxeb+RUJ2XE+QCdgRsedmCIBvVjfS8LPEib4nV3V
IFTay8DRkFfbcdReKBlpMsptVSGAUrGaYmU8Sg2LAWuiE7wrnCGLUlPyOkEEMQ0FCLk+o5eXtW/r
5R71rxsm7V7bGBagwi6h1mrU/STZPp8Ywpy2d5405l2FQhjM3GbnIqs47m9q2u6jPGw2NIi9s86F
22VfGaYvSfor9Ve0uMq+pQXGO3VGml19aONzuOzFghJqi275Pk2B8pN9FIg/kZuQh8yXiaV5EQHF
U2FvVapapLnkzvMrJJ8CnzZcJTjtI03u6a8QjTQ1OpUwxWyxPpkYuKmw+URiQJp6YMTZXuuRB/Au
hnQmKg5t5E6e5nDWuIXmtXUwNdehPjvPBCLxR7JJ3FaJ4bqR4eGmKlQMbeWhPlvDe8m80VjUnQXY
B2ihqifHCTx03b+iBw7eNO3bmTD04xmJLqzsdyuEcW5M3C3HuQJefrXn+4IMSAqflvZXw3pCPqc8
UbE3hVeJQQr6Qht4INhIgmcrpld1Jx1KOwQRJLC0IHEx2GWQu7LHXIN2B3tAKw0nAiAuIaZ+nY05
gggXXm9t+/30K5XRh25K15qV371zGUfrpYaoRtYekjTKyGuTnWoKDXAfFKqJpjzJQ4ydltdHTrzn
5BJWxB3Z4tDXy8uEqMJSwqOxHJ2k95lM7/s5PUV1elXAbQ9GfzKm5q5lSL2w43JYT3kF9CLHVOAi
WqQWiILygkEZAWg03eUOFeLkeI5ldXuILGOLpAgJSorTUSPxjbFOI0Tla9OsoNPv/4ZKCwhuune4
cnAfhXfct2+zyiTMMKQPJ/7VZSQ7h7MjnWQ0jezBzqQfNRu2Hd0mDVGbpgXpUl02GIepM1c8rgkP
Jj9XyyggfVHRjCpeRjNVK+xx6V+10qzAqaQv88fhrAVf2+FKS2ibFAKPkumngoE8NP2t7NudlMav
3WoZmZW0gfz1Gelc6qKQj6lm0RdWvHIRJ079SYI0zdCMigM6875mfsmYfy1/zPxY4nSTtNc0qZBt
xAtadmQsAWsnnwGfcVyIvsPoCtmrnCt2PMmfgTiQjTDSV4GkC7lKzF2iJrA68mdTjW4Ris+0fsV9
WcUaYRv9ues/DC2/9f3k4oHSXJXJJO4Gdds71k0hBfmiq/KWOhGuUFxIQY+2ytWXdBWmsG3tAKJW
uclwEf6JK5t9tNFD2k/ST8JNXVJECZzDxmBmfh3fiE1yfGtIEBMCOnVzovTIY+XpnApoHN9jbiJF
45NgSdb/jcufuEmMpzZWEk8rTBa6UE/Jm37NNCqmLilRAY2APwyxW2oLs3KluTNi6q7PIvalI0hG
BDGDIimuWB2JZRaXmyWzX9OKCWqNth10JNW1RQWrOI2+lY1ki21Dbpy7NTqgbJaZ3jrfD7plUnXF
707cEhnG8og+cZ7ptJqcanw49Gr6rlgl57Uk51huq3GFfQtPzTVgXbr8YrQwz7Xe0NkuNZfF+VVp
xnfeyROUUzoyvxHpydGYe0ss5giHYgRapKOrh9qnIgzC0AtGV4zdWdpUn0uic4U4EdEwYcnrpfa7
uhqeND0GhxvqDHNZukoQdrDjbYSm/jaibpenWNlWdepGKERLI58gao55dhEjqyp6/AsDs2q7zYMs
Fm+KVr4mpu2PcAY3zNKRgyLw5AnoaeUwl9Slw7SvRCUt8gZeAjcGw9KKsK1DTb4iDy2P82i/jTbd
gtPwmtW98Wu0432oyb/lhGpilmgrEdeJDrSSZCACZcFD7rdEeI+dyuAclNfoZkoZ+UmToNYY2Bmo
TGxjsuo2ciofbQOC0pCgGA276cUQIbPhfP7JmizlMhUHRIJqIBRr9iIr/xEZCBVrAoCmtnGAcgc9
WoksNe+ZERS2hKw8617JzLGpF0M6GeXDsg1SXFjABIrlz910yvtO9Vo4J8E4Tidj/dmtqfkkx8W3
mpS7GHVzhzgXnhN4kd54nnItiBwu+xIfGw7ixOu7GjqhpV4I/vnb13TvDsSJyWKrbI4FkHgL21PE
h4VqlQsDcQIHCkTo2DWW/LOVXlUSNzjk/poJhNqYYCy5xOgH5MmgbqUDizKNbQPpK3P0MjWUyU16
xcuC9z8ySQpf2KG35Azil9wQuFgF2Tjc7Gy+TgNDJmEx6OXiTjLL3mlPhKO/SYV5Jecu3oZgJoDo
8EfCMeJrTroH4pAfO2X+PafJdjTymJ9MvhhDxChlFhernf7qFjdHpwNt7Nu7AWmnsSB0zEpSY9/L
P8yEQQErfdg8b53q6+RzUvJR6leCkyRmob8RI6Mm3sINPJTcw8Jcw/O2A62/hZle+3G8zoGshKB0
KqR8nt9DElqkOv8IUziyzRIDSCqprJ1zGeIZMzIQHMPEI2Q2KJDHLDkVtmC+Qz5rJ0BTD027ZpZS
WMRITD2yMdh5BmbBZiiGGWdY66mtYG6Tq+YVwOa2k0k6m8SzBHGA1p7BrtZDmNIMm1OVQLm05g5U
zfG6hCbj2LF4WzqjOkRz8dZiBJxsxjS9XgYpBl9NNyN/nBkcWYp8sU0WGhj+4IaUTN6N1Jfrhba5
Af+fxOqz5EifHcUrnkQ5pCQAhH4gWRuvv9DfUD9dR035hT3ty7BywoTaHRJfhpO6P2iGq9l6eqpk
NrXae2MwAW5izZdqMmvtyU63efFLs0CZV1Px2WM6AL/eH8a0vTUFEyrCm3CCVa+xMH6+bLn4VJqZ
LZXyq4jhtjvC4ZqtxPtEGhkUKuHBwocPQqEGa592S9Bsm6RYyfNg7KancEaBqNROSrH0kshFdhqT
7oMrZPElrfydD85rpNbSoW/OcQfGTy5VBtfgKqAvsm3WDaS7thPvlVV/7uQk0DhDgQ4wsXxn/uxV
CySJxhDXQJPcj3nnGXaOGBFuZKmIPTzG30izjR3L25IQe78cm+85BISf6AM9dPrMHvJpnKNvC8mm
x/5E8WqSwhoSEzdLZ2F615bvPB7sdant5XHW7xU9emsUoeAMC5kG6QWgTAEDHdmxmw9YqNXUEzE3
abRwB8y2cXKM6nsaQ7BnCJ/UmjlWHg0X0pP6bcHro2Ny2FtgZpqkqW+QqW+LShSDym9qaKoEuZBu
p+9Di+d3E7UzZrZS2SX0SXljDxt7QUHdW9NuWDHJYY5il5BSllMRo5lbrYYynbz5GRbS06ABDGmq
d7wGf5BUrPFrLCzQVdkZuuBa1G6tNZO7sOYxFZQ/WcfWo86eUc8wIhEImgbH+sonXfdwrTHWm4PG
KOWNTTBdwNL9lMnWz2iEqBD4SWp3sFgHkn0nPFMxMJFBrGTUpaWYQUPyN+3/Rd2Z7DaubGv6VQo1
5yn2EQRu3YFkWZIt27ItpTM1IZSN2Pc9n6zm9WL1BfMAN3eeg9y4w5ok9nYniQxGrPWvvxlPHpFD
jL/Mr0NoYHLT5Vd8U9xNUwBUN9OwkTO696YBy20yEp0Eu9uIJeamzCfsf/r8Uyp0a2c69cmu+uB+
1IrnOUITpFXf9DzpNxzzwxrO4Idd24SQuYxKDDIK4Hp3j1nmHSqONLjstbYahnyA9aCLpXfN9ci7
i2eBF0DIkaihgCWON5A3P0jf5mo8iFpCOhEhgp8WUXbYPBrCrlfJ3KlBbzuv+1BsbZDmlMGL5QSX
NP+euessHbN9UKFRwIZEq6pxY6YlzEDtk0jALHUznzlqObZrx2lJEnPlNsk4v+JmG3dAf8FIbl2a
41sYqcgJtPwtrr6URlBa069252ITiktCEBFeoBvocXTrKul7Tc2INuPMs2sliicVEI1Up8N9MOQl
ztefPYOo9WIMvpcW7oZugF+oHthk9QH2aRpNzcGRRnA3J1RLFtojX3ZHFX3CLOSzPaXGhsEonaXt
f8jSfa6URageQ1L3zjIHbq3b9qvz6nUdnQy27nPoaIwPX6SYwEjNYjMjnHJdPUZOu7Mc3H36sf2S
2DnvwkfIHTP+a2Ap7wRa4KkEb7Lqcz82B1J1vySReBncUPk1fK+QZKO7KlLSiHLQ2MoGKQmcnmCg
IrqHfYBatfpsSarJOTGVYPBz6fTweRiaVsC38M9KYDhfbBDy43MRB7CtTbpbWwQwoSoXq6o1ciko
BfWQwUK0noq8y9eWDlTgEI1HlYiEOvwyzJ+NuC83yEpe2CQRhjwWZvYaTDoDPuEw/2/1hqLX2leO
OuILPSUgMlln8CnXbYQ0qqdyTfIGC6XAA+Kc59Ncj4dk9Fqso2ie48i+jC45MhEGWnpYPuYFVOve
wsyvSPBt7Kx3ZMnbbHbFqsnA+ruoep/G5lxm4iE0adlaIkKSzGzu7U1qYTwi80Lf2Fr5IcdsbUKt
YkFkM/vI9OoHursvZXfn6AxX6ko+VkiFGLRMG60ADCpHOuhhoJnwsJtyR2trGfldH8fxc994nFVh
vck0xjAOZGsE2/VBDohDhdDwT7DdXWZAkCFqqL1ramXbIvwtNOCcuZPHlCYrm0cH4ZPiNomNJuYf
btbkDwQf4eNPzKlWp1eEtt6dNVRIUXx0Wb1zrxsEwPhZXcPN41pj1aChvHWwUhq1hvwP/9D1YfXi
uilthdWFwBBh97jyIRrSn43xo46kItGFeEza/M0u5r2jNeXGJkcGhQGS6SFVffhTY8wgrEF/hXhY
ruGwjruwww7UGrR2TShiiVEbw4chEYcgBKCDYXC0uzh/IvjlIL3sOYn05sHLIwhZLp7XTuFsW1i4
WhUGD1XHqE263/I2Ch7SAWl4PMlHA9X0Xeh48c6ZfEqCeX73ssG7HwMK7pAtfV1a4xrmbbPrrcpb
B6PdPhQdQJuJB9pb6NFrxWGkP0BJ69JzUJLwao/4R0fOnO5c2W967LF3AVBGMZT2m2tjhQftGOvI
3rrLRa49WcHk3UsPWCKN6H+chg1F6s5Ot+B1Fia0qXhOUujEJpo/8eKTSfjEIHwrkmF6KdX6rtiW
6gIDV/ZrFP4qKVv3Y5ot00LOwEtgm12jcmccSfNoYWt20Cx7Bn5FQBQnBgEgTT4S7mVchtJMnsum
urX++AZBk2jSgWMpdjLCSUvCuaK0cNHfMMcyKmLfG7VZma7RgTjhNuYCIku93vR6M+2xSEOnrnv7
XNR79srq0SXmJOgmZ51LuIelKCl1UpEgl5ZXZKsENBELfR+VcAGHoFkXcYQBg0G4gcQj5CDMfof2
hv5Ey0AEh+oJZjbiBr0t9lafXCUm5PvEyHA1xtBA18K1pg/Tvih87B5nRpFJja1XEcPCIMsBk9Hm
IPAyG+Ih3ReqH+sVBXdqLYis1UUbIT5MBIvDT5yoR0zf2GVDeFcMob5JGrS1UeONZKTkyIkmCYE3
JXmKKPVx40Y2mmngg0x4D9i0t1ckKNtq8Ldup7lXl6xoKzftqwUdIavhjDVuhE9kGWePZYAoLgDn
68nCeuxVHEttdcyvgZfSbGKKjAG6JYB4e/7CLm0yQvVmydci6zSNev8e5eMOnj5Vawrlhef4Jki+
qhtxM2Gk7+wW8+UhJrS0/epq3oeXgROmppzgVVunvrK+DdBoExKyS1sXj84YPLBH2tCqowcuIvyC
qpCrSg6nOnfbLQSsF+zcQamIGBLt8LkmLBoJHCaRmS3we8VbOKFWgWuEDK/GsdRPppUxMs6zrfnm
ytzDenJMwBspnIquuIU+LeLEpocnzd6OtA+7wbu0hkm4CUb0Zi3vtxI2sUkm/P/e63ZtPQT7qHyw
qP3XFmnQRK3MgAUAYtEI0pDbD2XJMC8dcO2MKN1DVxCkzRv253l4ibHsoVmqvzUh38NzDJwjHinw
QzJJkrhTjYye3zU5TuoJM20dCCRozAdPA2kOBs3bEhz3SINcY6T7KOyIzJ8sG3etx4QkHjEu8o2Q
2U5TYcc9M+XFIIAROlThNoG+wdTa9Yr+RWLtbukMVmvMDSLPB9vIfZajk340frrDNyLWu/guzQbM
g5AVrr0+Pc5YeRBX7ny4YBVQZBDlT8mdEXJyu8zF/Lbxd5F7dXR10QpSQApUPXrWYS2qp/tmM1QY
n2lYOa9rv3kh9Wt6Sbckrdyjkd7aAtx0SiNtQ9QG6XC6KdYFdRpgP07gJRLAQ4ordtVZb54HY1Ij
jWxXaeU+kNiY2Zpg9UE9S3I43bj773EY3QjGg7Mk5dipEOQjSZw3biZNQsOkCeHPg2dMcJET1HBQ
Bmxf9IFY57YivbqFAOO74/yQBz+6Jsg+cZhtDTJjVyJ3FfcQFyaHPtVMC2eXhswjRU5XGrusWTG8
Igs85dEcYIrZv/KnYQkbJspHrfng3A9OHSi5L2gyOtyyA3+LXgAf55RhZToyG0V9ODPL0PNHXffT
bdmwSbR6tK+nPn/HixkZQn4UpcZqh+Cpie6zV6cJw/Ug3PQ2UzyMF/qVYTcfQwhenkBypI0r7bs5
bjFJwiZw5dc2DP8SChzCAWpDE5KPRhqVHQCnQyHprfBLRKz4XVFr17Bjmep96WO8ZJ/ZDqZybmk1
dGtTmRSTEk+YLUwQJ2tc6CKcEn5E4eCQzepGUXfXi+EtDgOsV4T+VlY06m00Pmplg9kbhLo8HRti
bxC/IxfaNcgz22LCqLbI3mrh28CPkFcJLPsQmTFtGR3oZ63X3Sc75IIRYTlvXSubDjNTgDnKkHuQ
W3VPhlezTyVThdBD9AL/2/8ZAPPf0nk9Rd+Qxxe39j/+It36z//4i9Tr+dq3P6o//sj/J2owScjN
/1o+HYGp/yIGu/+//4de+Fr/qgVTv/HjqgRfmvsP03HQW+k4MZk8xTbKsp9aME38w/VMcrhQZxKo
IwwVIPtPMZhr/sPCy4Rvmq5A8WUQ7vJPOZhrqG+BIDieYen8a/935GDuX9NMHNsxkJVhGum40iPT
RP4Wd+RCRnRdm72lqWadkRCjhJm5chK0H1oBPK1T0qtyfGOJ9tWMOgmNgsGHDaO0KBlDxT5Pkoa3
6ehMEP446+6ozalPYXUyxgmz8ljqjrJNH6/xyE5j4kgR2DBXKgAGMSL7sKkw173U72c3eEZICUb7
Y7LL16lJbuEgD0JlCNQM1DWLX7NEdcQXE5DD/WlY59WjrrBhBq5jv2fDu4xm+pDp9kfnFZiLoXIx
rG0ltQR1D0i0xAhkFIxldCArPwAzSooLrloU9Sj4o+mb1dRPv6yIf4oj/0feZcciytvmf/9PU92v
XyJxlsvsmp4EqdW5d8L5LYgsryMrhT1PK8cbZCiZHiw5JD+T030F0Xs+LbUAL8E/jM5tNhgq5DeA
d+pVG5sdrkXscXEjwUX3ivxBJ5A797iyWsTYI0bDM8iTgEGDldhTixsUgO/EhSmDc5NlB6BebkLE
KK6GLDKjp76bLTQ4tXzBMmnAMZnb7zCKwN8gWy3vstTSb+n84fqCqiW8KSeKLhJnQ26ngTIa5T4O
o+1nsw3OfiU54BCiI2JJ8ScnucM5dsBqUHSYeFQj823PAn9jE115AfQFJ8A2Ydap0kMQTwv4/J7D
+Lkux2mtXN8M51IX2TFjQANxWF49DEbIEcZOsuWDIEbpsPfKHj2tnbbwdxzb3oWj/AQwgTzXk6e6
48ayM67Vf9Cck6kHOWyEcLW3RrgJjcw+aPE5fGI+S+1SjiQOVgQ5h5llpxdTQtaJh/nBr4o3HBS5
Q6jzBkdeuiJ4KszipRvyo8O1CRvthzIky9nVzbE4NQPrkRWBfqxgD9cT3tGA1f1ainRjW85e/TDu
d89EYeE6qOyx+kIwxyxWWhgdl6fKgH5QSdx1tPFb0CD3ITJTr/xToWj/Ll7HncfcGivotZSRu57s
4Ob23FvP5cVyxllSaw8W/PHSZpWpdY3jydHEkwDmPA80vMA8HYjAxbNjiqCjNdLYzXZxcxsMlBM9
uJFCu+s661yrT9Ph9rz2pnWktDD0uisRwOMsGdQk/lvWJJdIVhKjX6pUXcDDN/jc1G6fJ8d48hou
rR1Et8qA2upod2MSvfU6qSf+e+NmKaIq/aY+gAZ1+c6OgeraQL/1tb4e7Ljc6BgMMNwnP6JUc8e2
Q5sHpWpKQRvIAbhv6vgxjUwTst14TPAuRQ6AFlMDiOr64akKivdl7fcml8bi6CaJ9H6ySrz2jevy
6fA5u/z5eV8y6v8rAUs97o5jCN12PRsfOgIb2A5+kdjamtbiPFSY6yaJ92JgKJ4H+dWT2PTPzFHH
AnZq5B6TEKYpBCpz0GHyjgM5Rbk8FgV0n2iOr8LymEuC90EXIEXan6ku5+4Rk8g35003eQ7KhHia
dubp1pUDt34X99ZbGaUbKzFW5AD/aMleYSOWR/VTiYj3jPnMVZgad10UfcEz5ltGRTiQQb8aSgz8
vD57GQHeZnfbmdZdHzBsao1DV2bXUAMR0yyCCyTeEEl2zRNw0mT8Qa90nlPzhBn1nRPRGU6t0pBJ
/Au0MWcI1+98Vh224Pmnir4caRaODHy+mfeFlB6yqoj26mVMqmqta77b6vPWAtG/4Y7fpaxw4WjU
p3f7bvXnW2Xof81R+3mvLEGsnYHHKWed+v4v94rLZoJC4KUelObZ43Opy9RqZDj6BYlC8oxD264r
jEtqtxrTduj2DdRK5VOpl+NJ/bQ3c5NGK2GclYZ7SvmVqM0LTj0a5Z15nplSOIb+QxPJ1RVyY2j2
Nci55LTDJv6yXC2j1qncxWuTVFersM+mx7cTNvaoyr+OGEPC6GMvL66GAykx0UIEw+lVMHdYGyLD
yBc/11p8SV3WkFdx9Ua2JUDXDDwFU+fAxxSD4074XEAKDZ+ghv2Qc0lNfzKJZDTPTYgtreiPxuAc
UaGSVK++A0D96uTNcbbMQxFnIbR+NXdCcDO4tcfknM8cYNUO2MI+zSrMC+M4sq8FniQnqSFbnEYU
TxWGY4N7NKcJ/u+8Q+4EvxXyKUAqc/4YVZBP7pcbNFT01bkJyC5LCfCAfkRW3cRCyB3zqxhY8jFj
V5UPQIIf8kbYCCabf9fhV5V8oSF4/vPyQFz/+8HtcHawOLDil7a+rJ5fVofeaVGgVSgjLMEBnUeH
inlaNsjjPHON3A45CNbjvj5B3QsA8fpqRKnJQ1ewpukruhIekmsa55QNoMAWYvkmszRz1cbcLNzd
mdRuwCoPOJJf1U92OZjLOGVXLeUlgGtNoLAt7T+61S69llAHo8k8R4N3tBDNFA6kXj1sjlixcS0T
Llanca/VGyCH4dyb+gFMU1uJhgd4zEWxLiwMGsEfRzUrafszYzRqqQxYXcvlQ2Z+4vcmiGikLiVA
hDkEONovPOkXnyiAmRB+PLSdfY6vkRh4GlqDf0iS4RIhg4pq7X7ZBDTkMZPb7UK2NZcNDz7PGQ++
859vkvfvbpJw0L2o+loY5m/R5lOuNXySGucScC5S5pnZWsZza+THXuTXRhTX0mSdtcjFWzcm/chm
PUbmY0bQJ95dbFSlBSzLm1M/b8y08a2e32dVWpE1wvEYDfKrn+t3s0bF4uhstDm/EJTzIYi0Bz34
aArjzfNJZlKPpZvBkVrugeYnX4pqxKbKO6oNP4DdRUT2W+k7R2DBg9tD8s7Bf7m6RcRvFe5wTjyH
CQ5vqjXw2MHvZxUzZJi2BMjjmVbvTN1mC1JnCqxVrR8IsrLP4cCGgTb5HPFn84pvDvGZVpkNg6cc
Kzgkr4gWypQ9e2qGH3mjTUx4YHA4pBEV7DTEdrETR/1Fs1GsakH/1NbYQ/oTmsBIT74MOFLSQjyq
+9fk7lFt2KKYCwicZIkg74E8sscslpWHA+Vda/YwNJ1zDby5fq16FuCf77ot/rWodhwsXIjB9Gwb
DsRvYaRcwGDwFK1Gt4vj3BYXvYKaMJdHOyuONC7nOlRhhlpBNZcdyh6YpTw7NgkgVn7ALftIOO/R
8lEgxQwLqBrGGtC7qqBfRHvTS2+lmZUw0oHuu/admgV72iyYcHdEbBA+FHp7jav8gLfTkXOeCsx7
ixk0UssULnMQDCBuVcU7kEV8y+vgBmxNFW2uAviVQWLf8aEwLEDvCQzrrRjJHRMJEbUNBwg4IbZx
aZYXyNwTjAyK0xRjFO/LaKdL3GF+1mVm+Ykpy9ZsyhdNpK9tYKM1aF6slm4IT3Et1je5ITGU4v7a
PryFFGx/B5S4Iq+63FRTdzGd4hABmCwVq+1xFUqVrUEmxsZFkHpXOLDawxZVQ0h531JUYN92miPK
1dEmzz4JzlobfOs0wtqYXWvOzq4L+I8uZ9bU6dld4SKSSuiNECdD2TXz8ZD7nftAXBiKDgHPYFTl
osgPrq6dsQOrHeyZLHKj4yo6qZj6paL2e7oJC3etqhy/aTmegKRSbybi1OyRjyJD8KKmJkmS+Rj8
+1aHGh/fOMpKyr6Qv9aq5qdCqq2FyGBm/PUMKtNChjcro85c+oqScHGnF/h2ctIwHoM+kRbvWsO0
c4bLFJk7tWzUSqpUlTmarDnWnizziztSI8sOaW1rjTvfSW4oudFnJFCc4+bUB+KBGJEnQ4t3iVYe
sojmbIofC5lcAp8M3Sy7taPqQlJygJLww1DvGX3o58x19oxgtu0UfdNakp9sWiKPQfUqmghIb+JL
1PNCqg1ZOu05gXkxTbR8rthONw/vXNzGoRMxmAAVBf6bvmC9sR/s8CWuMwg8eKr20ngw8/iNPozs
E9XK6yFJkC0rZSbHZGdpUBqWt1SEzmlsvrqxhuQixy0EdbrOATUwukPxrAhG1uBe0iy71K442Zq9
U9W9z/0dOMGmSMnlvlf0di5Xjay4QxoGeH5qm7iLCyLGb7jU33AHZJ5qfI7b7CP05WlZD4CLTAMM
+mc41CKYj53MLoOq6yNBU6NujTVknyqzJsQkTMDkveGxbQViUI0HOXIeAzu45NxxTA6QkGfOG6qK
j7bmMw/qZrfgoSSZflYtzbLeVOs9xsX7OCVfa/VjqnebrIrQQ2edyeIQJtElbeSJs/dkplwZfHzN
nKzReFfAU5YKm8DMia67Ct8YjCHtxnQyF1xNvLh4xfKT0NEVDUoDrLtfeyzRLL/ZBSQ3raqM/lXt
LqLl51X/HdrGMZ8wgJvUh2ZCXqI4tBoYO3l7r1nJJ+U4X/io+2j5ly1iMa5t0vyCFQ7rySWYA0OI
oVYSJKt7h9xCAecFtzzwUEVN0QFHPtUf8lmTKHlvlbulcjbsI0JIM74KoRQBJwhwgWa4aT4RDHDU
ChQ9A7qd4DHKm8/q5VJ7Pg5EBhJQiYuacoPNDahfaG6hCGCYwz0e+NMwzAxGcKSwQDjbEbq3Kpm4
0jfw+WTQ8Yjp2jF2hhe3VP/T8mWEvZS3wU1O2qkOogejJnSpzHyJbFNygGvvCgPCBpoOutrBCT0v
H99jlYtRiYSt7DFOoCRAvzWUS8nIaczIlc8GSwvSRH5hApHQIJFfy4DCnd6SjGcxNcBMMmRJWPIw
Wc0vZVQcO7gjzvRgN9mxIW49tRzMJ/Jj0wM7ITlSK1YtSww4jzJKbyTnqJBguRMp2vmm5JX4G6zi
ZA6OeBufFYjTGhiZhzlC4QrdPBRGAZfVOoZmeh3LTjBpB4Uze+3muAwT1Fs1LQ7/oG++k5ik3l2j
kBdCB3ZhzHaH99Dm+6hmMB3GP3cylc/uzG0v8AMj/AEOVCg2Kfy59axzkWStfyuE9TQ0OjlUUNK1
ALoOhGgbvX1LxJNL8DJqPHny1SatFkfhopconwgo/bl3REZyGTqDMwNViWdyebvIO6k1OXFGqBXT
5NBNnLmE/wNck1zMr86Aw5/aKZabbBpzwzAi+Lv88n/X7HkMYyBmmK5Jf/7XZi+3ypokL2xeeg/l
Yoi6IcFueIWQPkGuY3klc0CO7glIgEzAS5ZVECpcNCWMAO+Wh7IrxJYkvU91kJBr4ECQwtDUVnCP
Y0FN1VimLXwN7JS2E5zWv/kA1l/Nu5Zu1dXBEYVtC08Yv+O1ujXgfQrle61AneUwSidzLW2MxBXG
RN/4vR6FIpHfFvyWgCD0fxDKTf1FdubPs3QYMmhO/WPZUBuYUYqxCQ9W8REpCv7ciYfEdBjes2HY
vYuTV3Kz+SFrGPHIJpxXrS51IzOoqIUv7bVEsjN69kU9aH8u8iypkNHfoBSQU52oc89ydU//Lbq9
IFGCEY/LK6tjIom/Q1a6t9Wp6vDQCbUtLCBhHfqnnrfdTPautPJL3EU3dQqrR1AVX3NgDCsPKv17
LykOVAFQ8QCrCwWX9MH2nH2dVkeqh2MVBOcKWE3hprju3qOoNUV6hxxMiwUcekTbqPa5/suBhKSo
6p7gF7E1ZRh8xxwNfa2kNLyMp8tPTql/C5z0oKpO2Jhc8VCSV129Ecl3xGp+k0D2xp1+m9bUIZP0
TzlT1oDkEWVf6BXAeGZv44OBTov8PBKvOexUcVmQW7CKvwZYwpue8sBW6HvqOo99bF6Wb2rQY1Yl
acABz+Ckpwf1jtXHEpLAorFOt4VLC1c5PY/6yOZQF+5zGBB4rLZCO3IHxA75tmMufOc3EXxm6424
NmqJGpPvCCpqzkFiRvEDTidb9dgvBzcu+6hz0nHtiRjsqNhLHWzPn6l3c8/FFqJ+WGo6gnYcLIyZ
kpJFtvK16NbQ1K9CUvtGFcjamLgcVbPYlim5PersBWwmTIkp7roIWAIY5L+LccT9hu2/MzjUMdNA
kR8+RG2wDyaAdRdvWHLLjEf1sKgzVJUXHhEdU/lkshOROfJUZF/VE6/qdMccjznl1OixAS0FTxbw
bKj3Nrf8OQUnxwCUqEXm5BU/JZdHHu5BVKdoG3GmUkdFkADbG+pW492xjlx8MLLcfqxm5xaj+m+h
MS6wsAfBQBWTJnDvArm7CCQgo7VfMjs70KlQ1lFQT178SoO6A1YY7mZYgKtlJ1JnBbYPCLTG9eCH
33wF/rp9QByAdhcQurZU80uh6r2VTvlod9ZOLQCZaspw+Ow3vM3CjG8s+mfMlNSz0Ph4srF6w56X
8c3hnPX4SKliRBW8RmYTflsjcJI7GEQ/6yFrZj3x2Ajh/AhgYxHVaZT9yRkP0hAni+fyZyXN7ROU
fKySz2yxs4KdF7C7r8pjHqRHdX9VFRuy32B6io+f+2JZlYFkdyC/xmcUW5LB7g7OvnS1B9J4AO5Z
yy0dX5eGL0WeP6VzeAHHPqaa6se4fup4CuEA3y+nlhQcSlIW9n3qWQStAS3r1vhk5uJb3ApqLMje
Ib7G2NC3K0cxgwOew0ld8qWa0vT+frbkd1W2qpfWYq5gpC5Vl0CBd81R26hxko4euYDVslY9kdop
SpcfbML+6NI/kU8i4dM3ZHAoTyt+G681xFW83aXS0EifdO4g1wdsJOy1y9JYtmN3rDF6VhvzPKER
rZJwm6n+TjUhMWe9XbXPfoQavou/9uKrB6Yng3qniu+c++yrtugViIjfSPODwvnJkj+pazTAmqLr
uagTuC0o8Qr20KgKX4w5fUqpUgIrwvQ9o/zMv+Zl9l7A2Vg1+hvSGFSdJFDslhmaqr1sFkSByJwO
cCmwjMz8YnfhfjllSqN+nNPwSQ0kVNmkyeIqopC6kivU+aTVOy3pIstnrCl0IHY9mdbwbg7VDzwb
eTz4rPrcvHv5W0VM5t3SeOVG+jJDTLivZfCUt9BUJlHee8vToMFigd4JMZf2R91KJ6QmjVFuYJt6
VBtdASQ5kj4Fm/X25/PL1FVF8fv5ZVsgU2ypwrQcdaD/AiDOWBPmXg28rJszwQOkL0AFu9dM/Wy3
4FIp2KmWEmKW1KdqfJ0NMEFnBrsNBol8AdEUtpl8TaFHhatvKkKsFXLkZxBb9Wvcwduedcq/bmzJ
hJ5HvDiNQ+qSpdLHyaoB3abs1hA5+/JuwXlmg/RDisqjhSjD755nfXqK4emujAGFrO0C4CzAYw6+
o+YpldO+wvvMOUewwJMFlQ8YuQGqtCDXCv+OiMbCFpF/YlIhbYt9aDStc9Ian/yEU2DAbXguQdgi
kDMnBoyQBq1ib7fMCqp3XYbvwQDWZDYFCj2B8tYo1onSVcln0bJwEiJsRzBNWHH7PtVvQWm8E+vW
avg/WFZ3S7fp2Lnb2WW+O2n1Z0x7c7wDcewSwiOsSL39oeX8Ylht65Jo0pI5EGpQBedPfo9o4pOa
kiwzFsOBdW1A0E34Id/lZReIUMrxfnYEnoUKLSuU4GEs5HOhwiUk0geMBWFGpow8Iz5KUcXn3Hky
27c0GR/VRVJJIU7mHjFC6J0ajYqVfV8QxtbZ9j2G1iRBkrLSYSrcAyOFI0QP4TGhDZydgoVbZjCo
Q+4V5qtWgzZa5ygwziRcoOE4BwU5nvKlAZPA9ExBeQYZySHOZ5nberDFh6d0HE+FNLrN4Grf3eRU
cSMds7hGbbJtRP6iED3NCuDzKUP34l79/zDKZyhkiIaYwaQ4KS0IXw+F0fkoMucjdVh7IDnFes6d
o2fV7yGmPlXPBced4ZAU9esyZ9AUuuhHrBp82OAllfo5CAhIAXcHnVJAuAW/U81DFih57E/9GLJL
ulzrHC5LUKQ/mGWSbJOzbwCyFguiq2DnyDFIMLO3Y8amw7IjsOsY9jSJy3MR287erob1n59r59+V
pZJOzVOPNJO138rSjLkAas7JWIcZR2GY4shICRLBP1o5hsbMrfomOm2d2zi71DfXIy/wpAgRNWwf
V2GNsHaXkXqtoSglwm3TVSiyoGGrMm2BO1QJutQ76iuBJPdHm55LnV3M1rtHF3lHheW9W2UHdXAv
JV7rxQfNpFWJTDnvUsK62tx4USeShrlLLaqX1GQwGkjnpE7Jpc8lbYg1Uomtlln7pZFZTiLkoQ+w
L149T/uRebzony+grTD53/ZFAf/FFjbkVTqy38ZuEW6W+BFyGrYmNj641ZSwPLqCPURNV3w//YwX
jSTSAWY7bQvYsquGV66Z74qwR8vFClN0hzJo73W1AU7m++Rq730wn7WauUY2KOY5yqXlUdXUBFKB
9i4jpmU7U0i9GrmwNuY0+a4g+KhjBNqMJHPFvjL4gtbZJuaZYd5ijAqjKpzWvRqbyYZ1+ecrYv3L
SWE7rmtB6DE8RzJCVkvu15Ni6OpIaL2x9qEL7i0Hgy2clnhADwSHAhUZNFqpdoLeCXGk795LMb7+
hEYVyqSSsQDbDqqKYlvs1tLHosNGeiTdna5KxQl+Xymxk5xhY1TRgTnhM/XaMnIfAsfB1PG9bntE
Kbi0dapJClPq+AHzX7J70PkofgOjWAYxf7MYlgHNXxaD7QgdjhRTc8ns/PcBTlerr1ocNnrOA6Qa
FFdMb82YkfwU3uaBKJrKNs56CNfy3kvrV+wld9bU3UuN4AF1sC8AnGoOVDFTY4rpB2QciE1eIdYq
kpuXpX/Tmhr/giWoN81t4iLi3acvK/yX+xXptWMUk6ev5RB/NbTqxAwUYAfyaGdD+6PZ6QWjF8c7
Nh3c7z58w6NSVR8YJsDzvQ+y5G+WkOGpbef3C4lZOP2yDqsM6PCvayjuKIZlh1wh6rOLlxSHpXZU
iLqEZd83nLoKWVUEpIwSeWnfFpx6dIMXL3jry/ZzEcFEUjBrMbkna6qOEb53/WAfFCKiwE4ME18K
eZglO15uAQZVWro1o9Lf/OyC0+iGbzP2aIgO53CvjwvlxVerVP36JKfXzv26NFdLV7EQm3rNfACJ
JZ1NO6meCHXrxVMlsdox1RdkR8yeSUrRKlYq5qUtc+EypQWVN3bep7YFWDRk8+Rp4jkbgLLGBNwz
y/EbvHemmnNR4R0EqVyZXFACsarUR1J91LKtQtvct8wJbbDLBXJd2pMuV/uj1Zgo4ShslnmK6q6a
AoMYvDNUa6gb9mUm9DfkyUWhBiqtuehDpX5dqEOphk6u8L6oYUMwgwKohqp24ldan5dcAU44iX6J
YbMkdFZM64zHQKN8JTAjNsPPHVFfJaacuTfunKShbMY1JvI3Cm5x1Y1awMucllFRWeIpPYahvg/y
ihwrutgJVi3loXVx3R0j0J3RIrNBIHm3YKomlD/U2kDJqsFjnKggXoHaCLbbkN6soLhhDnQI6e1b
a37pNOLUYH4tiyZUg4fUCj9NaMoUnJ8k1GVN8hTo2S03hzdTImPn8qKHZh6jY0mTVs8lGLUa9yyd
y2QlP+zI/glWEx9E7IGXo3LIuFDIdEJQiIFNStPj65ibeKwsPas6BCvffwrLAQcSfGnKmWp5Aaay
2bx0OkD+rDAPQ7HFqimFkLjvw3/S4AR9fqgmBtXc7mCj/c04Gpb+vz6FTKIN1B+ubZvG4sD/y84A
UpraNqD4Wm3ecez8BOt4edV9K9BBtfdq9oL7hIMbtsOQxCRExNGsUxrmB1LYjiHrZMxzOEL5QU2y
uvaKTfurA/A8KvRe7fOVwfgPC4haDY7U0ELByepZUYMpBX6Vuv8yr9Q4VM2YbBT3zCBrgtzwS2/1
19CvMTrmD7Ub4qp/qJUzMKfq5ncF3LpWeFODU/UOZGOeYHSqM2B5bpH++Tzb6s/dfuJpbvi1qwPM
SV2TW614iyHO13d+TxBqCGpNfE+2aaP2msRocOFwX/wmd9B/G3eksO9YEzmuiQtnEV/Rw/IfwfSi
GcGXKaovNtge3twK8csvahVnNgS9AHDKmBosx7ibCoPAnJrxkNCWhV4u2BZVVAKzwfNx63TYOJY7
b6pzxi3fPUbUqyoFa/r0AwSYglPNCRSOpx5xaRGow945pVCsJmyVFFdwKOKL2pyCsLh34F0um5S6
a11OY4XW16qeSJ8+GW60S+f0tRd4jyoURGMBLitCAPuwqN8NzM/AA076UP68qgtktGyJU1TCsyJY
DQXlRaCgwp/2PWnUjqXmgprsHvocR2GKYMn1Yz0nz4lX7v8fe2eyG7mybudXMTznAZsggxx4kpnM
VimVepUmhEoqsSeDPRnPcF/Cz2I/mD9qX+NeGPDAcw/2ATbOLpVSIiP+Zq1vda1/m/Gqrk3yz2Fc
stF0hHtTrnUflTgTifwU45QMHlnXsWlhM7HOvuwy+/AN6HC8GwFLrZ9VorWuEmUC8bDlHpOsLNaR
yvrhbT8AkkZ7xUeJ5EhhsYp8PVPcCYdTbB3HST9+R/XM/3XpjO7OCDga/1lGN6zxeDGqGDEpoaXr
zy4z1oUExxo/p/Xa+ZEdW4t1l9asPP9dE8kH/1lNrgOiLDP+WqNLy0jgKc4zbqzqfX2URzN6aME+
Umuv3xxxXr9kxaGa4JKjyXzB5//zigCz//Zmc6cq61NNfLZVPNCzpFPLzRqv9iMYzjvioFu6NfCt
fCTiHpic8N9O9eWf0ZXNSLCJC+Nh/aanXj6TncfI1v0tfPN94ZpFN8QF6aas22rxsE4PTWxvpfn5
H5Ub2UQ7PzI+/5ltujFO1Ov67ReYjMi2XjcLRWihstj/TFNQhN1gYTyWi/uE1PpHZp3r7NoL4/DP
xpB9yrpvyf3iXrRjmE6Ew5jlU2tQEJru1kXeqn3j0syXah2i/jxROAlDTa20LmbXDVa/3no/m8se
aIFlZifVUHKta+B1+LWqI6LBgZ2Ee2QVJ+t1VuM5/T14p1ae1+HYeiGsa6L1vzcVNQFtCEib9yl7
aqMkw8Sa32RMu22sNj/L0J8LYX2Y1/Wizy8Pf074MySfmFyzYVWeel+nje0qSo377H29aqu111/S
g85u8w4Y80oNty0GVeub01WPohyuy6ifqZbCDMif1bIq7ZEL80XXSnP9wlnLX0qMWcpZvd5d6+ba
IyELVTzkm/WsWH9w0foI/0yQfkaLg2OfHZs/9RNbN9vqzWseffHFdPgD/jtMq+Dy5bqNuzqa0D5r
5zjKYIWx1BtrVdJP2fhnnvnCRAqUGe/2XHlPii9YL7yAiv2S5zEA59kotut3mVbWbpywKzOd3PZB
VG37iSN2nTFmMNmcxL8vfxTh64pWjcnXnG2U4kuuN3tHcbT+LHPevjIXT5bhH38amP/vDflv//Wz
HipQ4A9/47Su/rPTQ9IU/N+9If/z3/52+f/47//l4a8a/hRp/vF//tF/TCKW/y/fM80goI/gXPjZ
Sv57XpD9L8JUrdUkEjgMcv+TRcS1/mWyQWAR6Ft4N4SLs+N/Jwb5/3KFjZ6V+yJg0ynk/4tFxDF/
ZpT/0VVI07YCegpcKj5aZsd2VyHWf6pnNBcjlA64lg1zFUCtE3VVBb62m/FoKR9GVgaapDTHHXXa
fd29UosQopmOICgd5tQJaAQmODnUOV+AZmNb2S/RC29pfiIdNFRJ+dgbUBOhpAT4Q5FREeNCQsFb
/uAG06eL/PZszcRul/nFhKkre05Jt1kQFvn2Je4rbHGkKo41t7lnkHrsmPZTC9vdsvJoS9/rDMAo
a+rxIYbK48CESAsvTBMTOKCVY4RlBbZpRcUWyUnvxjZxH1YcdmyTkJQYYPmNCMH5Mld7raOtr9R4
J3U9beYsPVdMN5iF5g96gH6YS8J58lYCDuqSg9cN056Q0wB5dXcrVT/jQb6UAu6LO/SXwSm8fQ/h
gLojgBkR0UMo6E6bIsjR/83OW5wzAnfl2fNd7KV6OA+qeI2s+stjqgqrKPnuuvKtV7Z9mBbNwCg7
TnmFCdgu7+QYTOxtgmswV9tsxCod9a29Y4gH+6IOCzdgMA4FLFgmAtMtDfbdeHVKqH+kpBMIMJ8R
EoSBvSKL4+mthU0SCRCQf5NsEiT/QltaYmeXdDD2HUzdOz+GrJaBE8QmHE0sBQMHxlo1PHd5fGzq
+Z1Z3BJ4HzxqALHg4hJpU1zKOYDnCuMaaj9gzIDhQ1wtewbWv30xJiACiGjvY+ceFgqYRcQSTotW
+b6g2UjXeq/I7ZlEgerP4APH9CrrAWXtCI6GeoEUdmRA2Qx2nil7EMFLx6gVermCedVghK3q7q7M
jHLfjzC5waedu5kyW689b7EYuGSyYxTcEjn83HY2znIWjAHpVMyns3NvYVrkJzyCKiXzs/RilDwC
5FQTbWK3SbZNit0JvyTsFeNv7UEct89tP73GtudAh8nsja3fvVSfsXN3XDDjVfXxn6pKbrThV6cB
d3XCOGhrJA0W2jn+rQoAtplgBGUrftr5ON+KtCE2d75iB7kN4ro/YHPaTgqOJHPrK+XiN9i028il
6PT37HyiE85Hiq/0uMxIz3l33xRhBNusmKNdz1teOoJlMQ4vwXIHuQpbslJDVTOK+FwDBrIc8b5U
wOaGyADUb4h1XJweG/4x8xGUU8xoss+Cm6HBljkUMJNM4wAvjxSfzH6Jl+hmjF2QBnpTzr5koZWF
AxuUsF44GXLtzfCPXTzxSwPQMpevuD2hd/TenVYtRZy6Nj70gqbLtxKED62Fa2ztwl9jIjgAygb3
r+NOQKSR1ITuqqRMfOM424kdGunFYFm1119Mrluwi5RYKY8TTL9rHENTr33msd3i7VWqrWsk+vsl
6glPP48YEvZEZJKjrIKbqiK5KJWQoo0bby6NW5wSsakstKTDubOH7tgV+dlz5jKExRbtLGizRuc8
RpNgCZs+9Zx5oel4kPYstLU6CsUqd1rmFaUy+I8jBp+DKRmaT2s+JeWxOkx2pc5ZO5zTqRuPrpsQ
AaSDbGdXhyqOsovFoHyrJTmPrVuczYVFpt3S2kSSDI4SVmdToCcwy/0oCK2ymKTa9nSMqBKkcD6q
1IwOmJvCbNYglunwZETm2gx0TRpwLjvB2rCImRukxMGtcSw5O5/hRQcwbJC+wSCA9lP6n6OpVlFP
/xiZOg1JSujRU8frL0X6wC59UXxmzvI8R9MD/G3A6XGN9cOINB+8n8/itm1B8KN0U25w6zjzp5Nm
SIkwyYQJrLgnM3apbp5azEt31hiPv8ht2pu9m1+QMdzOSVsfhDN8lWVJMjk61suCxZoBCEmNpccC
sUW9vA0wyO/GcXr2XMQYsYXON2+RdTo+4Dy2x1shy2Annwjl7njf4S9y6uwMXw53GRqJSHskH1jD
sU3Gezth9vDTjbXiBj+7H0o3IQvCeAP3J5BDrpCKysP5ZhdfwzRqoniabUztvQ8ysSllOV+QKXDr
0Q3ZQvWnpiZUJikEFuYJbpzgf/eqQIzZs7o5Btr/mw0KemQ2aupJRtH6N89Ftak8Wd6NNjiMxPGP
IEDu2pmcu9JpgMBboNBR5GUewecZHcNOkgNCMkXUkaWJLuo55Uwcch+Y+ZQ1p34tSAfrPBu0H0ka
QWSb3tPO3rsGg7ipK3kpTKwHtKriQK+Pug4fYV93LGyoVDc5ezL2gTNo5Gg+yEB/m930gboPlZLE
rljGD6Cr7gy/hIcKrjzqEz9UDcwmZC8bf+S3uBTqYjkDW6QxPw4BgM9YH4zxkhXubSOL7JD62F2c
5FSK8T0zvucAYL0AVD3jvQHMZD16Xn+qCrxyWeeehxTmbSz8l9qAkVhD9BshKxwtL3mgxSYUuORZ
B45aJcBsRW0DbxUCVk4OnTHVyxFyJQGCyn2q24TAEmQS5IhE4tjOnOOdltt85UcIWBYOS6y99kfY
ElEvLpzMOAunHgZyR2Sc7qe7yOVVyFy9dvnuRypl6GWD/GCDcWA3eij6aviwwawWOt82dk6LshAf
RhgqocoegkexUjEqp1mImXDrHVNFMyw7AqDm0galxvcAXQN698rYCJp3glHbdb1mcP2tHI4MIgcL
l1M9Vd3NAKzDWqkdA7DR/YTglxFkdButbI9xpXwAlOiaDngehpGTTqqPksn3yShceyPq7jqmXbUD
zFLtHdwiciWJLCtTpFrpImrljAATvQ4reQSpJfttYCSgJQvS0vCd6NwjnwTlJK9/tMsXUpg0r4AZ
B8EpFQs8e3M5dUiCoBtxZQMqt2sPjFBlkgYAmZMqrh62KdfDzs1JIzK6ftyLDJktmnB3PyfmQ1D0
iO/jgtGj8+5rpvHjLPP93JKdyKWKAa+/mQwYHAEBnCgD8m7fJotxVTF5rbrJXqFhMtxd2S+GLjum
2i52furDMUKCCbLnELmldY1lcEeFTyAGNJnJIkTaL5D6m4k8Wkk271XPKCAPACcw8Q7++SvKQexk
DdglXV2pgiXPQ62bUIsmOXrRRHijLCg6JMAbUY7EHABh3RFsbZ4xB7QIw6biQbQlKsUqGc7ZQhze
TEj4MZgwz+VOiqNvmjD1QtzxtH70VgYPXJn8iM6WhOwyuqhaT0fpNzHMvi9oeAHLCRWf3Wq5qVe+
DwDQU23p8Ww6fnfORX0rhummbvvq2tVe/stgPCurQcIi0Huz4f7PIuA1KIfj7ZQ389FSCWgVPQP3
CvQ1mKxrk1TnXAs2eUQa4lVAT+uYJ3NUD2aU+xcf6HDhedmldNmmgJ9vhoubWsme+5YA7KJr7nBl
XdOc1Pa6SBk9w0U6tpps9EHMJEKIBpmIabv7fIz5mbSshyEuRaCX+EYNsO3En61UJm3afwsr80nL
IZxYqKWDkZ94sJXhOSmXTMPIGpjUwHqKLPzjIykX1UQGnJk31jqzaG96ZZ5tSH2b2iRyo20MNPV9
dguQcefE7m6YEFPm9V9TH2Zdvk4BJF2/6m/KVSwBuYTsOc/Zzgt1Vp0ZL6or+7DTaxuBOAPkE5FJ
RYbx0WkvqH1Psx0dKw+aM/wqpHY9rtHRHfcO4DiwOO7OKyE59vF8EG3gbGODY3j0qJbGBHdjemMV
dRr2Y7QJijTGI8DpYS1HRO7tHpQUBjHUZ61L+dB6+xTmTVjWYtguRn3ui1mjPMCEAHTM7uB1DMz0
Mk0fg8sk33Aw/B0anH4jKp20KfYFny8Z0fUAAjk3XpEDk24I6AH6ZICvALw7Xds+okcoXmrwGMAq
qj+pBXS6aQFjFzaj+dpYjYqdowj5hFYvWgI67T5bPoq7zFzQEKBBNCOGIgOn0wYEfGzZBkF55rxb
Vo9NVjkTPijWuV3k/ynwpaBEBxCm5J2K5wGb3PRC+mWDCGV5DjolyAZYiN+YQTPavp8RW+GdxGL8
CqoZzyXJDjbhJ8RZLmW8G9ueg0C1j5IBKn2ZYwQoRhXhXmpCnphqfcfwi1hdL+CchuQMb5iwuWR8
1Gw5IF3JXdJ62c7r50/ZVMBbbEU/BEpnGI6j71v4fKMnGDrx2kRehshiFrw4u0B9C8MmyIkqubVq
MGVGtVUlUvputHYWky4Ga/W7smVI0642rFyJNomiy1I6yPnn/BZ1T02f+C2eBTXiblI1YRiT4R4S
5e1NJ75GebbsZrMLrUOZ4Wkk7PQZfgOJF4kULJuoPbu22q7fwaxdH4QxnJ7CJL3SWUhcKFqy2vgF
hJK1MYhumvTZ+zA4weLRN7bSs4FHTeJv9DsbX6a5QKU08RlQ0DEeH8W2yrCp19HSnIQ2D3Ejfwej
sXWs0uCXGb0oM/9TuNRNem39k78pDn7UUlOIVPgeF1iONaRVl2Sq7mJRByc5d2QJfSwObF8jJtDW
9sr7xeMoBjBbO3W0b/vmgxXM+8qTcZvosMI3nb7Z4xcetkniL9tlXD67xfk2hvqiEv7cMo/cNChd
bPJKKWmZgHeSV6jMvZqoFr6pP4xZim2HhGmbDPaL72N8ZoGz7WJ9jzKLoWA83YEuc06AZ3lezJFZ
56R2ClHDrgZrRUapIuNDHgAu/WpAxUFJAMo8RkT5WCo7DEAdMeFSY8EpI3rSBo/vI8/OKaa2ubuT
flEfnJr5bBBldzNQpTxltWE01XFMGEiYafkUa3WncsLcyoCkd+N3K5FrYXb5Gl3WUYjfrwnL7Q1r
n5soV08RM0PHNW+7Xo3HAUwNa+E+tIz2wDzz4HbxhxRNe/JF/ga/cdg7Yv7dwOPbZP54MbT66BAm
bUcbfCbYNSC83HtlgQM2sb7igHLeidlGpkmzbNh/8vHc+ilReYRvmfFMYzAdSaeC4Eg6zmJRJCap
sd/N7VAD2HdR4uZmKDCpQtdlhpIi5d8MLfEfurJf51bcuRlkMR+56QISbLRbYl8XVh5lPfBtjPMG
dyUVLElulv+Re4V99B3MrNqCyD14wIEHjPWEORfIHbey/zX7wUDZGhPZwQHbZ1mY0FZvRUf8RIof
avTKlzotzcPoZtHOk813Dj67YwAFa8vct+qxqmyHFxOs7QSgOrMkSctU1gfJoMkgG5ip7fg1W6o7
d9SsxHYlrFhjEjnt6hR1PuofhK/bYS8iPeF7ddClVVQBWpGF06ylfVr9tpFGSrcLWIiK0GButzXw
llK4sNSuRBikE1LmzHPwM1L3RZF76cfxVAnHOy0m6TVeXIDqt9Nxm4iy3HLgkucznH3jXqWKBZa9
PLbduBsayMF8M7qYH+fc+9OagxW6Gclxvg3fs+h+k4iINrC4jFX85aQ9EomUMYeW7zlTGsZw37bp
Qg112evJKajCoOOyVH57Gbv6xW3SHDz1cmGU9DD5DG+qbNkQ14wevoOIWQbQLsvGGg9qDTuLU3fN
aF42SAozgkinDcwmgsNMunAP65erUgJAItDkbAMKBC5IW3iBVOQ9+wMTlpE7n2q7U2eK/iu548D2
RPegoRA8F4MR7XNURWFJyBl+kP7JsUJtZ3rrdM10HuvhgjeL+9ek2xxM3IOL7d95PZtXNkvvrXD3
RCRDUc0/c23fdtDd1PhRMEDeDUVOco5DcEVQ3VJRcIJ4I7FRzND6CqsUqzp6FfEO8DgPpyq79UVP
JnNEdomu3T+NYf+JNO9/ISfSO2pG/tbvrnnPG2Je4qzYtWxICK4nUIkDGgaIq4GRxb+iYZG37iq3
sZKDrC2HaqN5igtmROgff/UiMygKspJPSUpONu3Hou2446s5VHZ/oLPuvTJ/iSf8I8uYPtQWwxg/
SeYbqJMZg9UEW2sah54e0wOGYn6VzXqFiiRU3bLr8zg6ehYBj9xjQNchXNmK0AyRvXLQ7vLMja/a
Mn65vp1cpqHz93M1liQZz99zipYdwO+pzGcY4q0f2oTImUQWbwyGN6z4MR1qsiYxaye/ZuJYIyZ+
5LQTap5n6tEbMBykNDkn6g7GKeZn3rC7ti2REDKvGEQgoDVGP9kJj/mMoNJaiJ7guULaoBvv0BSq
PHfGCbuVsRNBQAgmtqItaaYotQE/GArSdO9C6cd2ja0inQ+W3+56G/yRMorXwUqO3GBH8jiprOZX
x6/JVYonk6g1h95N1Jc+L45JQ1XnuQ6Z7q5HUB05MdOY/aozmGKaL8zfzAXR9gXsxmwnhn65GV3/
VWgw50M6afJxqYMG0GQY8DZeQrpxa9ao6QGmZXlbXit0o5GbqYNsq5uALfGFbvdeCQM4p67eq2ZJ
bki+fZnAfrHAQqHLLYOOO5J9dWussU8ZDVhB1BNarrCxpYcQxviop9jcWQOFGEpbJQjGLZrudcjH
705gJ4p7IpCZ+uz7oH13aySvGqBeVRIgmc+qW+Oomfy15Z7inEztfgrg+mI9bgi1MiJVbQsw+Jww
kuRq0hPbnt9Wtszfk5HPv+zcPHFunbkkbln4T3vSZHYEwgJAMQq1myzGW7Ksz2aN9UxnRNeaLlD2
dOZy1grojmJFj3bIUezbctewSQ6a011krjERRX2WSzk+040QV+RrNvSoHyaZffc8+zAxHoZuoqw1
s28eERCeXUvsTDTtOX+WbULDwgqE6EGTuCfAVv0myUkm43oDMIjpjCRlgJFVQW4vBKLdMMOPTwPc
nxHmkZ9/mxPxbhpYUH11nw9yxvA3GABnjC+yiX+Vkssytph8YMBkZlruWVDiBKNTkWxX3ap6mgu7
3ZJqXIDOudRNF90W7JoLwgh21aNRDQzY/WmzXo7gmV5shHc5wz+z7A0WiMjWcxn3Bx84dpxM6VFo
O4erSUiPScC62RJuDGdWNqTaVOm8T+zswttXh6Z0jG2bkYZa3uc1cadGM3/YA2Vb0MQkUw8kwBC8
DokbpMpMVnnKe1nGXkG0GyPzVKGG7kBGrY8HHUup7vpgjXqtyqtpl/k1G8CTWUPdYoNZoQakeCzM
B+t2pErJ+oUhXEkezZCrg0Fqhatza2+l/VU5JL+2s32XWtGTyxm1rQweXRF/kgTOfMQ0SEirI8Kz
DaKUBvoYy6ZkMOfsARY8x8pKp05n5Aglf+nR8FrSH31W+00vzvBr7RCmIq8+AyXCSijSkxrYTeJ9
MSm3Edknu84jDA0xI7MqbZ8cGnvPWt5VN057HFbloQW37BjTDfUAbFiLGexQLzGB0dEDP+F2Xzrg
I9FuXbkBrLC26geQVziIxvQ9ttNq75PkkRJk1UeGdZbuC73FFdsdtsCBGrH1LthzffwigXXg5HY3
s1+8Ek4S2pODcsdOPwsxCUCJE5gn7dwRopKQdYmneRwZqlvMXgFQRcxiukLMB92XF+YSkCuKVcnv
zPreLpzHAqtgWe9lP0wb1G/lKQ+md9uLXwMFYDxpX62A5BhWYuQpdfxpGw5c7L2mAyO2goDm3SL9
2y6lDvVM2gxqeVSNQHMF20OTfAg8HN1j0cHwx1WchA2ata1NXEhoTsGDa8tjUbA2sQz+sK5IQIti
TlufdyCf6VYSnzYr8zO5j326tMpAkGj1zUPyxxQxUxmdgpJdcZFqwHxtYs8zuXEb65JNlQzHnGdk
AtjpVyXiMoIUjmwvCYqrngWOBMZn417ZxauVjs0FHwM80xzgLwnd1c7Trdz7N5Yyv7qe6ZLuWFJ6
Aw8XAE2KgSj0DC4RPXnDfhzicOB3zzWH8axi5YHb4gVpg+Oy+owA5WZEoNUFAWese7aFLR+mfvRo
j5FLsgfYRWUW/OqZ5qMKCXpWWOZUDBcrFuU+ahZna6TIVPAFRtrvz6nF6qkme3nH9qXcOWb77M/9
k7XYHqyMmrmYIrnbjIyFuZR94CBBVDQ5t5oU7R2deDKHcCC2DuMZYo5ZOMGy/2BOheGkfVWu72yq
8uRTop0VFTporI3pj8t+4lmcvJLENfHZeE3F2J3XLZHeu68wcYF88RFnU6k1PCot+j/QLgRnoeRB
dxvl9W40goFAxJGcgQWXYAJ8cI6nX8znb2QMYM6ilnQxfNURtA+oBsmhxcFdqfQ9MdQ1r//o4ZA3
IxiYVr4mZX9r6qE9AKV+14nzzSfHGjPbj3FF7xc54wPKMfc4xsF30c4XcsAvbiXfHPaXUdTeY08h
WIcJXz5MD9WCSh+qp0Sl7RZDe8m96lRGCTwdd6IRDtQcxp3zakIFFW6rtnDkFEbGhLGsCWFHNhLg
AqA8rzEnfLH2bYJUapsOFqt24QFt7YgGsPS8TQ3tYdOELcDIOjRIj9p4wT6rK/vitdZ2UWv+6zCi
srbK7QDieecZ81UodhWqQ7w0mdFrJwY6KNN5TWOYs8qk8tDZXeFE9FtLEt/yBTZqVv2lpB7pF/1V
L7jmEcY4zNHE67JiFtvBaVDhgSkFx/HZ6+48LQVMqhnrTm8QpjRRlAQyfzZlQzh19FilJH+ROFS6
QX0WdvqK7gwnYm7V3Wpl2UCoQD/DxUeZ1nIFGU0E9SRHjJVZRVim4m2shRV6VsfslkNjJLdznEBe
8bwWi/vZYsrbpol+Uwkglqya6TQSX9IYZB7EC/M+NmHoYB7Cbh9hrc1aDIHaaz6yOmJ4UODlQAvU
kRxE0yjEgUNh12wG2f+uRBOEcmDkmaGaK5Pp0WnT5ZBD/lFS3jCSQ+Gg0jMHzGdXwfxOWgAuZBx5
WekfOi/mzKvgtkOlJQl0emkLzFu0iHcqqe4BXb3i0Oo4RprpIOos2w6AkosYLVAhjKvPHgVW89bs
swifUnIC7kEdHjGgi5h+tdp9nGer3MVthdU3p2iy0ulkd+VLNTBbyAP7NS/AFGTORenhJS3rt2lA
tegUdFBds1w7iqw6b0LIOrRUJjXGXC1IvpYvIixMJvinbBk+K8nsu/lyJ0oet6XT9Fr71mrgLhiq
xoJafirZ3/RBR1KVjM39smoLR5DUISQatljQZ8OhN/cce/i9jOgOAd9Lsu53B+OtjQINaAFtnNv1
n1WZvhFZQYCvYEog6iMOAoaqJ68RRLqXZCv7tNXbflY7R6Z30kL7zEj13NoxehCSllVunK1uIa69
HEIoNXIz0UAEU7GbR2DkUd2xED+hnxs3XO4ManZNAnII6n0bWoyXBjBfPbjOWcAgLCv5LUvuckcT
bAhf4ZeaxW4qSXYICsmjxxqDLTN0PFJrM5s3UKwcna44YXbCMOSdZ5ft3BRgg8zp9EPHZBc/xENz
sfDA5vRQm7r0Wbq55kVG8WnB1Q7Lm88xTnLbQnngTswvvUdL4BlszeHNfE3ScHfWihZviv5t5tnZ
24KfswhKhRYGor409UeuzJ4YLmJ1tKTd8zwDIFvRsU5s14rTb/YaFWjlo3fL6/3YgM7qchp3kJT6
aLufynXllpOVECMmUsCDYnEwhhxgpBlt8zQB855i1K1G7h0OH5SbmsFFhXQzrbJdCtudpFabLPNi
OvgG8YqOwsXjtJSwxZ/WkIhtYtwrLttgpsc2SwdXvdgz+p6JVAvBycTnd/Qu9/LHaiYcF473xEaK
JOukmqeD7Ue/7X0h1evSMwYKeoqwFbppLb2NoNJ50CZ5nB7mXDDfMXb/9XiOucDD2mt3KvMf84Zg
rBk9AUtCajK/yXaRh7wvSO76Tg7bqDNDkFk8WEnXbj1opdDqOZMyjbjFkjis12/LXPDP1BZoJZ34
wxb9OVl1MnokditU+MV3jANfS6NiFDQzYWgfJjF1pPQklDtV/y1Vg2Wgl0y29MBIUR8RkiPyl1l8
Y8pDZRP7haoCuJdVnSz21GfPsG6t2X5J2wlkaBntF2P85Dd7EAHuQBvQZjvHu3YcPqKCycQYDoFB
XDMeFiyNDgTX98aybgmxIVY70AjGHdTmC9dlOZ1rNmg9Up8Q3vQbq50HNAPVvhmsxyl6YtKWb5fg
y7JP8uolxslcHNLmI7USkF4qNX3pUYY2abaDTTdpN6zdmx4xEfIvAlOz18Tl0RM+P0eeDIqjdtrP
s3PTgbPb2GxewWH6uOEShK9Oq/bmkP+qXOdqqIz6E06HMXhfZsdisw6qv6wFo2uTh4TQ0E4NDT2K
eCavzCOQCIUTLyF9ejgB52cYm1Q7G8XUxlJkxtUOxtfI+jI4G5FjVK+1LoiGZcOgZ1Q7pc8+1qUJ
TvTXGIN6LEsEciRR0e2bN1nTs0J3nvsIm0JnAFXyu78Np/BO95KWM23qbTwY91EKYhfsZpFL/1xF
/T4b+yc6KbfDW+miDvAyAolY1xhdfStNRps2fJ0n4koofBLWYvZN2UBGj5ruwxpbwlb8eAvemcSD
FWdQetm+GCURRwr0gd4afLItmpsYnhT8ISGDeCtcRqrBTGVbO7DIkQXShwYdUTqzHA7s45KxUHvJ
7mrr98E7+LUvXIIvE6IqK6hfXaQ8sfcFnqTcjTa6Ods4Z6rwTm6tnp04+kQoMl9GnQVh4IhPwxGP
yAXPkSLSLNXVAwGYkjwCQfGTJP2Wh47jhDPGtV9cAWuiV1nCON7utprNmrCc8jEP5i/mqcbBEM61
cMlH5yb9WmphhJpRNEodLIPLOJ+zuARFHw+wNJmKM2q+tusviMOPDIuxKw7+MBOQ5RQYmWpEYTnK
xnQ9hFqfzFLT7+ujUVOUqvFhMNB0sG+P+Q6xU1WE7wFYCc7zkF1szRQf8SPlE1JD1luHbpVlmMRs
lQyxkMrxfteFJiOP7AW/NiAPTvrJ0dMhbqdTytuz8pmwTGTjehIyUrRE/zX9djvUG0sSFSFZfPIw
8FRt4LKVikzh7HbBjYOpk5l3ZasS8gSwUErGe5lz5k9ct5ZpUTJmy3JoO/pGd+yfgynBOe7lE0B9
Mp9jZoVRST5YkWbJpuA9aVubpaTqHuxMYAX0YqCAwYA/N5YnZmkxZoD0LhLxpVDs0gKbv6qcYofe
LdhG0mOxfy2a8W3GGLapUINtEHFYOF2LiZo9J0Gs5FRUZPlgQvt0BULCvNJ3ZaEFDfsEm6kgoNWr
f5sjAhAM/wdHkouE3XNrDgBSegoOhrbBrmzEio7jB2LzdXd01l7hIpqGAVDsza1OveSIcPzTk/is
jD4CmeKhnIJkNzNiFresLvdJPTNyqFGOlJGjb4EZTQgDmmueoRtv61OTefx0usdxzG4zKgFvntIb
VCi7Mhi8UxpTvjguDZNoky+EOa8lwYpT2kL2Iw8P539x5YdPxImJZNIPokPVB9wygbVmHmPxDDzS
L+jceB/Pcwr6DddBUzENkPGwicZx79cjID136uiR5CUdWwIiNZE0yTGXDOPKuT4m3Ff7GaLhBqJh
w69qnHiy01ASkblJmuBPsUzXdGZK2OBmZXT/7I7kkPoSN6Kt67fEWdeSsXuqG1r+ioGxkESbFtP8
uqADOLHF8Sz2U0QJivseO1fjPClSDqfkDQEE2gHmrNaM0s3tG6zEXchOMyFAD1aIVCcFsxj3yS4z
ggfsenGy6hkGnruMYu8U14xOMTQyXl3kPiUZIhyHivjHKA2RD5ZhYkv8/PM1jRNw8t6ICt/O0bNQ
OMxiuGQR25NG0U9LIjpR0cYXmx727FvN02g1ycEZOtRVYK6UWLUmg497gMjUFvqgE6HezR1mQpqt
bh6jCGYJvN6U/bkxBp8JGdyh4n+xd2ZLchvZlv2V/gHIHO6AA+jHjHnIgTkxyReYOGGeZ3z9XQiV
3WYm2cyq+9jWJauURFFVCATgfvycvdfOHY6RA1yU3P+uE33PkYGavmkOJitTmtv36Yz4DgESRZ4P
zCbLD+1QoMd/opHHOJ+UHtrQeOt8W97SKaSYGwuyrzvrey3Dr/WAchZZxBUEg4E6r+tWo6Kx3sTf
AoOJs2MzHkLvcDXwy/Q7BzC+NrQOc+DIQGKcSH6k6ficLbEt8GjqVSiRMCSeGRzRwz7MyuAQzt22
a6TMo4XWOZhoRAHscgsB3xFDGpBm+tpjtrawfV95RTbwuWJj42gyMhhV73SkeNxSuRWDSd62tpl/
A0gvsROuzAjZBwg1pL9kiSNOOsjE689iSjcjm5QgfFo53XxP8Tvfew1dqToGLSj5kS3pOd3ynYT0
PQJ/6LbSHq7HTvlkHqf8DxjwSHOQtHhpgJUZDcfLrusPkVt+yWqftwQp3wC7Ap21XNHPQM4NQZER
YrHJ3K7YjUaMgeLF65qzY4Ic81X4cSjRpjZZ+snU9YkZ43NqoS3Jk+mL0zuntkh3wdxe12xvClXs
NI47tsOD73cUS91nIpXExvex9yaOh5tt5GwSae8JOvIH8hGYajZ0X7pUf+so+Vfw2Zhju5+rAZwW
RTcjPRqYA4r1khjkYw1ZtrOMe6B027ltz1YC4Yr2gu8ClA2IWdtl7XDNUjlygDog4UaPzYyGBbUJ
96gZ114cZZvY4DSIgYUGwVx8MUiSnxoEzZXlPjp2cD9bWMp8rINrdvmX0XDCc254W2CJ7aFO1LIR
LSOPGsmt/a0djGnjlzHi7oSktNCQH72Kj0UOj7lVC6Uvau5kJ/VOhRMQ8JJTcyqRTnXNV9kN1xq9
EaI8hAeJdI4yarptIzTvGeUq54J8rUxa4kF6PaQpLYnOsTY1jKYVoVTETiwjJkY3Q2h9GhteWsMB
chJovU7Mejy2c/HDj5UPOJfOT1waCuMSm7AiBvIU21Ox6Qmix0bDsqK7HW2jI2/8B1kxNK4y1p2K
6VpYGnQZXRvaKWZX2rpEKQON29FK5XRrpc531yK123E1bMGGH9W4BLvU4cd2sI6sGbedUOqK4dd3
K40++9HobOveOvqyP4C+ltggLSSznHJo39O1skhNOwxZNJ8CZLtrkNHaH++8kKcxyenYTR4eAOEM
rCW8U0RPwQI2aQ5CNEaim/v9hwAcCXaDLFvLLiKCwWGqZhPdWLrskqCb142FKNr0xbXtIwzraGcw
akkDhvB1uPOSMfyYTjgGYerziS7DVBLp7Ygj7ZhagIRN5yEb2KExHt1PC+Y1n1puTRBuMSTQg+qP
kd0h5kKt71pQzK1y6aVuppE0EGHdt019AKvPvIEcUM4EIt74RlbtJyP8TPcEYphxDgrvSM5etTJj
k9oCQwAz2OBg92AZCTGFxDU27d8EQt6DxBGHDFX0vMxOipCkT1brZuWEVKz0q+llTMmB2uyhLLJ2
H9QPoxcRKWQ0m9BaBNBM6KeEs2qwpP3JJd5hdKoVsYM32gCMEHvhV3z0jL52qdLZmnYTCETru5x9
gt7dkCYjdAhh0STqOUpFE97cQK9NIMpXSjbyRo56Swy0d0RHRkg7E+hCZSQYOvdNl+xG6fVXfjE/
O+Rjrt0eDJ1HLZ+brFLeIvGRksj7OTikwY6g3tZ49k2UD770Jf7SVBz9iKlLyqZE0ql5xbS63hWp
AbUsYq4m5G1mUoSnFBY0yDsqDLDUaOcPo+9UPKUVWsT+iGgv2Mwqi9Zl6dA9T+R14tGQi+ZnqbIr
J6N14SIXNHW3aSi7r9zJOUM7zm7SwnqhOmONogg8Ui0NH8IEkXzpj3vGjv0VeOp0x5l5g0j6W1Om
kPEYGAYzRXgYwbtHeWo4NgdfID0CCSkHJQKmWBmPoQPtRpLCUGZ0lHleAJewMLiVuo9Ro3A6/hZi
asOVjERGEHfAQKr82hiCLU356Zrw4nM4myQRuHSsJ3YGvyNtacYnfOWYi1uO/ORWfTNydahJYCTK
0L6Sbb4r2pERna52Tm98amNq5W4+eAYjumZpk+BV2jcS1rZ2QCGR2RxudGiuAyNqzi1ULwlwE81p
OK4KsSOwxWLAEo0swUhVWvuF/Ga9mb0fY9EA/UHjCo2fAXOYmbtSn9vwuVsiydl3g9HN1p0xf9FO
/hDq8Fu5tNezDm4QYay97x/nqnnG30GXtNh6tve5dN3s+P+detPjVH7/g1OPif2frHoPf+f/6/rv
OsqLnz16l3/pXyY9+RdwEhOnHd4xpd0Fz/LfJj0WOBt+iUC7hkQYT+C/cpws9Rdscg/nnlTSkvz5
/5j01F+Y84R0pQ09xFHWf5Tj5LzmETlcqOt5tjbJr7AcgpzeYMba2M6lHizsOkV+Ss0phHFrHxz9
Zba94+CwE2Uuz1ksZmKx+3M8fTfYYh3mjUCBQwHrKdgavb0L2ILMPCWIpS238HXVLbaofTHG56z+
7lSC5lD5sfK8r0zg6z02qAIZL2sM3FsbjLqgvhjz4msW/D3o6mvITHddJw8TaglUZPQYmhnNbKIJ
Y9MjWg9zDVR0oWkTLJ+XBJ53KRrPTG4cg06smjm5mWx7grYqibFR72XsQBHTavzUetomNt0avyY+
os76zxHafe9RB9k14aI/dFVjDWvErvKi7dTceEN3kghbwYJtMuxaa22XHzSzAycS6//8/fo38s8+
RklUfv8W/f3/QkqawxP3f3fCPnRFFv38Zi2//Z8XS5l/2a7GYeoKzfujl9fnXy+W95cteHMEVD1k
hfyu/36xHLEYY4XFbMUBv+UJ/tG/3K+295dr2g4k2WU8g9hE/yfu1zeUH6hEUjtEf+DCdXh9yV17
7X2NO0mWpoVQKavJTKls946ya0Rbv8Rt2tPHlhPFurbwgYnqCYwBB/aJHN0q6Anx6Qhk9C2iGkgl
VYefbuDdP/bbV6Firykjy5UB0GIAgOiHpYW/f31lHcpZ6iKDiAa6aHY7jB9UONxmBnyYpkaK5Nin
UcVbX7XPHWO0zwAp1pyUnYPBhxChZ6BZzrYDzsG0DKI98+IfDvSE60I5CQ3/RWVeVx7pzA2814b+
qlQ1LWZcSAC4xrs/fxr1OsPj8mkcU2ngUTaYRNA4rz+NHo2OzCf06W65DGTIG4a4sMls40nY5fyR
5g8NiCa8mxsTO0pd+SEJ9qnxkEU+IajMtMqi90/18iP31Nc5M9ydUbbOrWkFxQft1fc0Cepnz2oX
M28JRK7bZUL12z5svhpxqZ+G6ZxbCHlcY6z2Q4+9NvZKedBugcK3o/9RhSgKSICDOVIiuBsTRoB/
vgvm4qT+2WnNd4oJXClwwy6+ShtT989O66jkcEQzMd7U/pDtw3qig9J5yPJqJDqwb64GkSGxVpV9
YlFfTkXGB8eNopsJo+v2nYtZYFG/XIxyePksBzCZfBOr4nKW73C5Yg6zpvHu8kDZATgUL1sCNUP/
ZOXZeN3Zq9EPrUMcFh4VeCffgVqpX59zlxdd2soC2G1xU17fE98OR0WvJNlY7AE7P8bY2s0UYk0U
0uDrhzNjjOmgqnijR1SDJnNiY8gfS2e6S/uaw4xlxPdkytvbXn0j4R0FouX5J9OgN+zARNylJfTv
BtoCeJor3+Z11X37OdTG360z6nWdkgpbeuxHqIKcnYjrr26Uz/i44ntaDzR0MzE/Wb68s2Px8Ofv
QL4Gei2vBcuitXxuoh4dlsPXH16VxP/wPPLhmy68AvowHB0rP4g+yx5qru6qy+3kuSbRWjD1wWAQ
2PuhUIx5RX9EpMKoMPQxAA2dd+NqogWlxDhID/8sAze+aSuv3v35kt3lGX392LAyk4Nq2q7Nw/z2
+8pAX5LFrgC5Qj3Ykr3NYaAvw60WpYYt2dM/G+lyG8mzZdnTbkLZ46Qn7czJGQaCx5yWjlzqxeIW
+ORHOc1oZ0d5gpSanIVL4EwiDfOR3s2LnNJs602ePAozIc3VJLEegl6yR6KKfTnykc9Vbj7dwBGb
T0iad8pcyoqhsHYc3ua78djHbnYXq5FmgYvRKgVIPTp04LLeP6RVF+8M9T1tepjaXWefnJHhI6z+
5jZlyb9qpcCn3jgMDAYf3zVHOM/qy11jEuGdlnrYxE2C38puPrTL/89sKcKzuBknc8bjR5jQtlhe
rT4wjHWXKAJfAuuH0dcnoKWF1PaLqhmzDpG/o6lYnaMCnRL3iaBlkD6a4eUQuuPJ0UO0Q1SyZHJ6
Hm9qMY9ny2iid1Yn9euC4LFBu8JUgLn585sFoapEF1i+CDD1MsMmQTrfJq2596eacixB1WoPCBJL
BkjT1B4vl0V7eS2mub3FMBbRjJmL3bwIM/o6um9l1jzVhXWOm/FzJwFZebIaVynV9IeCXqhE8rAR
vcGpsKa7jIK3+sFYO5XE4kmzPNWd/Q7TTy1rydtn1xam5gE2NdqjN7tQJYpuFkEbblJfs+GYs9Ou
zazK72T/BWT3VWz19o1XMXoZPNA6ULOqddrgCCjaPawjorANtz1kY8uDWE7OOm578WVZ7q8GH0bv
HKsHJ23Hu7mdoH7WIUMPpPHby27lRvKDnYl1FvbIsvosuZ3TwV0niUHTbIJ0NVxoNIGBoSBrH//8
1nLc+PWTs/d4FDv8V6vlgPET46NI3JLjMR4GTar5dvRZBSO6JDuKiWrdetFdaDZy5Y9+txHHvPSK
D1Nb3+Y0o3i7m7OKwZvNIoNKN9v2iev1jr2FBiOo8ShlJDJcZZA+sE+4m3oAbhcrlwOvC6t0krBa
sSt4t00wPbqZfGjd9su0ULxcA5NuEuJnRIiWFJwUbAv/umawtRLkTh9Knylw7MVyr5eXIGVx2xWR
tckM5Ed/vkPy172ZBdjWtmAtthZOy+s7FJKUQVBTzcjAE96RkAaaEDMWOqwMOcb32T7lRYv3u4pe
gjpMkB2i9/MTNZ8NL90lTR3e1oYZ3g5xfDdvKirfp0LSpI+4G6RcxqfEiOJTk/Wb/8GFO5xNXcpF
ReLwssH+9NUKs/HHDBfmJkCBtA7GiHlEgAAQR8JtUChjjar0G97MeAXOwAvbdYXwQsc5w6fMsHYz
z+NTI937tEaol8y3RhYSD7ns9Hy5D+n1iOXm9s/XbP1mE4GrybmWJwLO1XLa/vmaDbp1sKRFsrGb
owQkF676l9ZtLITRzBTcoBjOaU7W0AxF4qFkHhEyRqJhycAYLzWJO4+6nl9iK/Lv29D5Pkop9tXi
6aXtxtLpfe/dIbhtlx+Wz/nWpFj2HlC3ZI8z82v8yO1Z5GW5r2F+3VTEpbEMx0uSmk83FS/05Nrd
OguaejcUEznHbDqcLs+O1sz72fLcuorPf74p8pfViWqf3oOpXVdpx7ywxn/6IqvSszMFdnOtopwI
sCxRGxF12FqUubcH1z9l7XNS4OAJe8fdIj5+aZoYadSMjxSp/pAOt6T2NWu3zuetNYxQVaXISGQM
71omPZdDStWh8wjM5jYL8+8IxuzTnz/Er98sLg3Fa6odilwl5RtEKa6eqZkYX2J2UM65VgWeNz9o
SdLr7ic17QlFdXE5DrxOY8y4xw8lRE8q3zr50E8Itb3MhAXcIeoyCmfPRmXs4Pik+0ja8eNsJt+Y
4QW7eSQxuGub9kjOEAk6fY66ztbRQ4dKJrDNfE2OrCK9ykEAZ6AZc1EzXjedrMgIsT/lE7UiKqmV
lfYYqWiUuGvcYnAai+q5zfWPynLsJ0RJ79yd1xBg6j0tNM+8Ra27QJcW4NPPzz068XRy844qqKqY
IvjE5qUk+mja3ffoX9C3Lap0VUqFid/yqV/4MQjrb/rf3o4x63Sowz64JhQNW6iVWNvMyRfZU+St
8sb76ANkPM0TkpyKfA41mtbtkMz9BsuFQtWAuZxOKAWw1ZTb3sW/VFF4wpUwasKEmlMSjzfSaPzd
JNAxgpvESzEdVQgFYCgKrsmK02fG2Ne5kxvXkUHKF0huvEmTYqoCtGMIvTvXxE8RYgN+Z6Ezf715
pqU143Jycti9vWVR+en9kP0grUbhfUxMjf1jNoFV5cOhayPrEPX5M0l04/U8rQsqJRSvUBNwG3iV
eAl9Pn3Se9PnGMAVE3w8htmIAgYoidlm7jtH918Pu3rp10n2WodUcPPtYZcG2yT6YrIxzCxP19By
4rzYyXn79wObu4BXE3Zt8pIjOtoSAfNxbv1yF6Bk27cWArBu2rltGn6qQm/vGGbzWMe+eR31Laih
5dctGRqrtk/iE7X+Ng+Tikl5Y5/BDGDFxZPMjyds1dkZFRHT0bG1twS54Smel2PE6CYPAUTenAUC
FlCkb+Gb6PcOmL8s8pC/OSF42nI52vC9vf6+UmHzXBqJs/Yw1zeT9zXDO7NxBg+jQhe76KJ8zno+
JTBfef4QxxoPBiZ919A3/0ZHxfzN9XiAtDiA84dpW2+WpqEfbTWymK49MQa4OcLFcE783Cpua0wl
nm3uLcaCq0s3RIz4c2df4QmNdbv3o2rGVqLEO8epy3r4qiTVkrXStljyPce0L5vCTw/1EJJIp3iy
cclByyjsoL2Nx3Re4X/wV53v1R/iwgYws7x5ZQyAxuuXwACGewLhO3LQNj+QqzsxxVUJQoQ8vFZJ
s5ZRVZ6q3B2unQ5wOCnkf17J1C8FpSYBhKQqDuzId7mtr7/cKRsqT0cx180Qf63dMVyVVVCdLwuV
aKS5bhyGhHHbFXc2vRbyJMq+uAlwi7iEjq6LYdQsgEZyLBrzWBKTejLiChO+oY6zrYfrIkSYg/oi
Drjz9hS2R1la2eayZ81OwqmT+mEtGJLDQmkxtZB54Xd2sx7aPKSZ4Nz/+RPztfCR3nxV7GfL9kbT
n0f6zfNsZKCacICL9TRdtQqlA4bjniMSMmljMCBsiWT+HKfqhRUXLQRQhMthAH8/0krYdzeotDcE
XoTXOCmIqSUte82iPd2CW8vZxC6nO5NsZO2lBFXmQj3hle/WfV4fdakXycEsUdXn5UdQufOh1exr
yTSnz5cuEgsxihnvFsYGiLERuIvjhCuaKhaVIXIimlrAgpOhOgSVyh7JxePlUxy8ZuiyZl+ZqOFS
lqvGhAlDFE/CEdQlcdNDbyUZWxcr+vPoVlM9VVuOCPW5CZvP80AeWUedsZ184WyscY4ezaJKn5Mc
qPaV17aHMpP+wQ0ZtbkxZhdNNdoa46eyRNs0ScvdEe5ZYFXMxC5HmbSbhvljlVRkFoOuO7euhq6N
eYIywrzS0U5WybVCyndjcCLfjhjlDxXRpwk6cFIHWuRljreq2+CUzSZ4EpAluzIkxS3MQnEt7Py6
TXqkGZDL9sS30jtyfGfb8euX01yedtkKe92iPBLY4g0QRtZN1VMguEHb7hqChS1ZfpS1+Vwv75dC
afLPjasbVL///CVMDuziFtOQAHzOYvejHWk6Owxu3UE7/ae6NbIbo068vUdW3iGv5y9Nb7FxwXus
ljBX8BuJMcIV9EgdTvrkLPGA7u1I+Tg+HMpYVGnrFH6pSD6TGVmjAQgko+CUBOExw82ju+zYNZBT
VTVs88bPT8GkcvhKic3YnZOnMlHMdXYUfUFr/EwH+vbSrdBDWG0j8rGAgeNWDCGD1NSZa4XC5CO+
2nU+NV8GHoeP9Ho9RssMhzD54bcZuuyxs2dxS9DCU7EkjqtImqeQvPiVO0r76HRtd4XI49lt6/pa
Vn19pPl/lFNn3cg5tQ+BUUdX8ZB910Mx3rdxm5yipQWX+vcWbZJjmTRIsBFDouC9Sz2tr+zBV3Bo
evekO2S8CKGfhpZuQqSg2OSW/Bg6UnzBL/xRBJGzK7zZO1/+qu3bHwMUMP+dEs/+pZ+ppVSuMpdZ
B4PDtwUwNmvykSdSmpSJ09SYLf+kSpB5U2/j8dewygJeYEkCMNZe/uGEXV8kg/vJs+v9JBSaJfv+
n8KhAQS0tzHJHKcS56pI2/tAT19FN2XrzB6afVmyjkCraR8vz27wZFnwDepeWydM+ihEnMlakyEU
7fMJIpLnZ/6BYyvAbwULK8Nmg5eBEcQ2Fpm6xyMK9C8erS9zNj0bU2ADanbKPYHED50eXcRXk/iU
ez5O4gnQX1YwTneHU1AzJmcJNp6VnLx1a/lbENvyjPdp2pQAo965xb8ObTQ9dJNumsku+GsVXQgj
tgwxKowuisiQrLghgajrCJFLtemey6THH4jmg5fAeAHxFuy8EuoWm9LKSAzv6CrD2KqpyFd/3iLM
X6YcXBgzDkEPk6ESNcbrTVEPgXSzkRkns9pyc/nCeiP80V7e7BIbWJyU0+cAyRkhQNOd5Kg+gNz5
pHHDiABNzDwPPJFuQKcTC5Q4jz1O1OTSrPrzpf6u7rCoyTyTCu03bXcU18qpB8daJ9a0tun9kRUa
fJkbnZ/KtMQGUNX5PYl0xcG3wZp2FsarGhN5mHflx1QPDyLEV4w/1r0lHmrvZmm0nxOS4UmVpmk6
CsDQ7d9/vugLWf/nHZhvXDhSSteBUiudy7v3U7EEs02raQrqjRwClmO6BGCxgpPLVrQcZT3IA1CO
9DeyTElr1CDLVV+cLEugDaoK/9hY9ie3gw6Sq5ZsGRU/v3OBbx+A5QL53pnbWcw0ofS+fgCMXDKv
qsN6Y0we7tFq4H1rmFqUKFhWaYfNalT2Y+V21TH2q+QWvz5BBuQPPlZthcJxKj8vdOgJRR1iz+A6
kcJ97+35TRljMVLkxeFwQt35pl+EsyF0zCS1AEem68v0ZDagyHPwjcKWvc+1OSLN5bF1idMCFPMD
7814A4UDDhEkqYyiOYnG5ZmJbv7D2ye05K22eCY979ILeX37sHDQoYVrhhuSmkmlL3ljDScILsAj
0Ue/3E9u6AIN0epDljDbp/OqjkPMzIzpAZRacPhb4SbmTQQ+5VimIFNdauZ3rvJ3N9BjkUeJQSWo
nDedQqsQTtj6UjIZUsWhrUS0K7IsX/W42k85fkyguLw3BY7Dhyr3gZvJ69mrEM+G7pegHVFxhIxm
uxqPZ9+59TvnZPmb62N2Li3Y0YuY5e05B7cgye8Y1tZS1BRxy/oYRrjwE7fbt964yaryn23RGFvv
CluFsS5rVNepnbYPGXVAYEB5NORAizxNw89FHFy7jpqPFq67u09BBn2Cjky7LiwvefQS/7M0K+Bu
EPb+fKflryc2tYyD9HKERHvjvjmx5VlcVFEtbNy+DNhdB7OWV/Zo2KOXsACOj2M/XDUNvnF36eAU
Du0w4Tk3FXH0qR+JAwmpz4iX4b90ZrxvbbFKg8o+AxACKJZfKbfztk0+fQhLt39nM/jNCquUK10F
p3tp+Mg3vZ6YbnCt6RtjrMZhPfjdfuric0xi0Mpy426TE6mHFA1RcxShhs+HbCdnQ4HlKccz/sgZ
sahwV4007psiC64NeAwRALtDPsuz5zcZTcg5/PTOLV9u6c9LLEC6pXpxWV358cuhvR9lJ9qy56pn
EW1mnSKF83SzCsYWDmVZzwcCKCjikuGmgXgwAMg6s5gA7ckqDkbQZoEnrGYvUE+VPjZhr+H0asz2
3fXlOBphxHrngb8Ayt9cM+sZl408Covn27F6glR8TFKILZXvuWeEmdW9Fu7DZaAMoEszgMW4OmLz
K3X1VDiT7FZlyq3mUP03fOueyGf+RbeT7rauES5FKc+y4xYtI4AJHC3ozY3JpkR3vX9WQe2el4nu
WfJCnxVIS47hQ7KNIqK4ITCyvZS8eLRsXganQoRt0u1EGk/sWXyPT6zZI6hyz8FM0i7v/xoSifHU
zjOiqWQBjVDXzP5XR7XNSTqyOfmp+d1VcbOfJ3oCsiNFTkcktxAobL3TuvpVoaDpTrJ/OR6JV4gC
3lQwQdnGlQ3YeZ24jNVH6ex6kUSo5Rc2VGbVR6Z3ejPNNhnRwvH2pRQveg6qo8fi+z+5GBtBnmOZ
guXs7UIrnLiLCXsjcDBrIE1gaV5NWWzyHSHBnFXv3ETL1Er1bboBKODs2yzxNn0aJoeixCz351fj
Mh18+5g5iom3XILcxOXe/VR9NLjfA87jZEya1Y9mrNSxH8huiMnjCjtTn4eYGGS0rIiyB7vHCBZV
m6bzXjDuPWjb54xDT9lk/gQ/ysHKPmL51Nivxzh5Nmbbx0flmKeiwGc31RT+Ri92HU8WJjni1CMj
PkdYoA+X5rkdy/da9+ZvXn3SBiymMZT8NkOw17uvPU1Q9JBCri/CIDl00c2lbxwb0jn1UbGmfaUO
EDWHXeTk90LgqnJ0/OHPt/l36yarvaavpCkGeKdfXwYTij5wZ22vaxO1Ymw9C5sIEe2n8YMxPoT1
rHZeXJm0koIQ14xbbsacJlBZdMOV6NTR9HyxjrwMnLItvHM8MIvts8CjLWGtWuDWX20/i97r48lf
182LRhTVA5Wp8zYUanQ5YUQJkKSypi2HIGPeRLiW15Oey73MIgfP7SCvzJizMR0WcRPOxovpVagZ
I+c7OHBe7zhxzqGB/0XatX9uNJ2LVuPR9RwjO5hhABk82DewpT7++ZZfpr9vnmzNcd+irHY0x5c3
c/GpgCtXD2xVl0bSRYRkYIHk4lPzzFyKydmwagpjfKTFwaSWGZQXet5NjyTicvL0dfrg5544170I
19rCms1TJh+RWW0wk0YvjgiOJNH0a8uw0X4tyjMXEgtoizq4saxrqwfk1+Op3vZLzzNsiH71PTx3
me0Ep9qdD3jKphvTTP13dg/nN489rzO7h6T0tNBDvX7e8jR3S7ex//XYM9rtWevJRubcNWJrDCtc
twY+CWKTgT+q1PwSKLAytRkIyIElgaSAzdF4xyZOEJoNbQ2I33TxGHOrw2NmpNHGNv1PoSQzocD6
eXZhHVKfLBIEG1PWpW+4TcBaXKVz+4VRudxn5viQAha9tmSPhTDsYU1R1mGEmj4V2jkVPlSZopgK
+mLlp1gOwNLjRqxHAyewinR106TGbenPwXXB03NVp/5LalbNSkA9RlKYxRjonXrdkZoBt7q0bsQ0
fsl661awQpz81u1xkocV1beVIC3OcfyOXhWtGEOLs8xbiA3k54amOtvmkB3noPYxTaOvC+DE53Lo
/xG1fx3/d/C9uPvnYfxZD/mbs7VyLY9KyuIKkH4uteJPq2/gNuVklrMDNmtyD0ZIe55Y8QMa4WiV
Wdb0QjFGpyiMaJZ20ydzsolUBrVVJyWRSyJKkfPHRbydvDDbZpjoXkaYCv/O2fqXQYNk/mPTuWK8
jbwVadfrS+0jVREVG+Ah04OE79C3mAcScz25yIuMElBemH8bEGScZqd4cg35chHWYSCwV0QcWOs/
v96XSvPn15vrWZZTNnYXpasnljfgp1tXCDHJUrRiE+FXA7tDFkOUOVezh1UxwnTPU7uObABJUJFK
fBYOSA/VhQ8U56ycZnyCzfMlQq+6r+NJHuQyu+ysCDC7B0AejDumK1Ecyihaeyr/wmTawgNlj/c8
qf5OCxj7VBPjOwX2W1E80l2abEtpvcjzHdN6s2plfsAIoM0n9v7mONKhaq7E7tJ7HolxiGBVwBsv
yWofG7jBSuPdSpzxDgzKNmi7jd8ZkIpifJOXBa2jZycYDFbzaYkYNiA05lkVJMesSJ7MAvyXRNS5
gmtdPAW2GiBIQymGzj/grqqJXyqC3LjvocwIDyhliBvsYIjOu4VzDBidF7FxcEFOeKuZwtnqhk4H
mtelyLRjWlc97PyzUZk/LgsqGL0AB1+Ph3TA/bOAHsjL2DgwSW4rphO3TmgfpZ9kR9mDsXXxnF6J
ICcylbDAk03XLijt4dTM1icTECeOvlg9oauh2By/mWlU8OHyTxEauE1AGu+2mBwWPMfnsjKd7Yx2
RCvZ1sVWmuAfg8wu33mfL62Q1w8lJgtt0n1CtAKE+s37XOe8PE0KFSOccr44N7A4xLFh/rND01Lc
V2V8vNTw5hSdm7i6sQAHPGUlMtGuphAq8uBDOYnh1q7NNTGh5Tmb4GG5g7sjqXrcG+oDVOryE4os
E+VewDF3eUzTVJwBtpu7mjiCw78haZVvVZ10fyTNFdAKzPVQOy+1wk/vW84LZTHm8db8Noy/KeRj
KGF2vMnAWpqzIW+qNrsvA684KPqn3mSrQ+sl3pkcqFNbEtJ2NRt1B+97UTV4idqh4I7OfMw9OF80
FGN8/c4SsSxJP38byyUjRb2cVzm66DebYCCNLGAv4ECS+3LrRZASimq8K+qOw7ftPY0V6Hm6m8ZG
qcbd2y6OX1/0BOIidzNoJNmBSb9wzuOtMfmwDVP8+3EBcCgf9UnmkMKS+S4u/XifNrK4jmWDp7R2
ineK9Ity6JcPgpgfjRt5wwzgX9/7VjGZwOVKuMeiGEsI+d62cfS3msXzpVMjsKcOvapvJXHn7I0Z
epKweuJ5oOOGySuujOfQMdCJeyga/3yXf1HhcZe5Km617fAf/dZtoI2hNcKeSJJLPyPw+11bxPpU
BkmyB/Pzoanq5jYcQCTAtCMpwnj0lhEBVtty7QFWO3RN9y3Jw0d37KLTZY5qjj5RLkuPpwSBlnpN
eJ3PjnUeQ6r0GcRFH9QB/M3JucYQi86VPl61nH0bkyZkEOAAryfYoPSKSfahPssq/YD5XIFNh5vS
sZ5Vsoo+DNo3dkEQWte05DyKbM5i1hi9Ix9ayvxfn0QlOYHgfqBBzfL++gsskrRJoAtzLJ4svdU+
fd1umKJDpYIMiiJA3oNRZcW5clysmcuPvNAPoi5cplY51WkbH3mwyNde/i5Yflz+agjiLwr/53FO
qpt4HPqHXjTlCbZyf0QDJiifPkSa+AMG2ye769q7rik/Om00HS+/dFHJG73+3CtjMSA7gvUUSEyH
lOvuUtCGVgqaf6rIh4c2jCA0MXBPj5chU0efavlyawNOOS33enf5W1P74BbJmdi1grU70OKeeWey
6WTbA4Zl94mr4SpqFKJcoAs8VOmqmEJxHgi8WLGoxjeRF4GKmBHLWdQXe7dU46kYPjNVLBeoQHfj
YqR+nFlTzMr9L6LOa7dxZduiX0SAsUi+SiSVky3L4YVot9vMOfPr76D2BQ5wjtHbHWxLJKtqrbnG
UDb/ZR805hfJ3pYTZMdpOlhEmv//G8X6fIAU+CXZerMZRvr49jzDMI0MyG2duVHZsAOHWN6LQS0K
4kjTsC91cit1r538WDb2zLRupCjRz5I6xQ4CM1JECUPLRiZp1x6WnEsFGKpyMSP7TpM7kVzsK0Mb
vdGBGrblWLcvIfAVruzyNjPnfzLS6SMg/XdvDXv0hjRUtgOsOGaMzYA9uPkT6tr01Suz9f/fWqIr
QN4lchQhmNZdojPVoTOte5GDatMkivxCWfdbYt6Bwbk1ic/s3nI84/Su1BxzW61a9Un0bhjtawV7
/NWujAfZdFenOv9Qu9J3ILHAH23BQYGtkt569vFDE75Mow4DqPHll9HyOQz2TUfi5TXS5fBVmufx
JTMdU28Pvc3S3dZVcariIDqSsTYXbaX2bjKIQufixZzhb2rJYHhBFMaebUOOyyrfSXUbhD9p3jXD
4pXHriZ02MkLV1b83DNNnKcAwMPbVGjorCaGaTjJQV/C3uvVIm9ALCU2SXTRE1WWnVoo2UXuA2j6
femk6WBHtFB09kBR/t52Nvp1ZfU8XrRiIXct0Y0lvuiSPVMOzw/VIG2eN0cHQ2qjyEroxva4qWsm
9ULzrW11GTsCSdo6BAj/TKhU+nAzOIbu8gSiTlDRch81cYimKvJMbXhYefk52OlBtqf2lub5+VmR
SPBbcaQiCFIpUB0qwOXgOQJo590bsYlxPfixcmwYvwVyQcFIV4bxKDMfxfPYjXGTP0pw7uuB5iGA
b86wz3/VeoaBApvwQqv10S5RVVIaIpfQZlFT7kVpb+J2TDxFofkBL7kYW/RCaq5sCU7ByTGHcg//
1LyGNWxmjUqDG5iFTi/X5EwPPQseShb/EPfYinH+6JcRHwiultEUt1AUghn6KmYh1RNPm1VzlTF5
fKihzqyDrAk9PaTJmYM8mshF4CSHBykVuFgwpkChEZT5oRIjaAiZujb0wjzpUldu+uWGB39P4qah
cW4l0nHIQYH6zPG49FX/jgw7n7L59GycUY8Qp+fBu6R1+tyA4t+hoeIzYx2h0s0gCTpQ4qJdpMo0
s4M8n88Z1/m5COppn1HhdEEOwVKaqWQrhmPbJdBgUfec21FEPh8HdJ8/QOuAdyF950oiN/a2HwAo
MJv+ng7QC8qZXO4UXeY61S/apH2ZA4z2ZuZZneMJkaPcd4LMLj+n4TQVcXoO6Tqfqv6ogkA/Qx+k
cmud2zYlXjTVt3EI8t3zTF4v0YwcTwG8Ejh3z0MC3bhg32SGfxtlQ+a9zVleQLitqnaArJ5sSruf
f3yLEOQYjfqLFMYbbFiR2xhZQz231Jk5IZA3AuTZlnT9PRH2d4JXFA5m//D8kKKJW+ltUm90C8R+
XyaTm7UZjWp7yjYwPFlTCSZTbQ/FeC/UKmfYn10Yjl+8yfI/Ivv/oMdhO7QxrfEAp9PZUjrRQn/1
fHqMqV+ckqnGNP7MGso87jagTQdt1q7E10vG5bn/SrAnwDmpQ//Xi55Z7w9PB/LciNdBJpvDhOf2
+XBpMuSFJmChTS0quthjPvBgoH1SWIrmSJIUbAGMDiazHsvQtDdEc7gjwR2McD6yPIV2iGUSCPgu
nKAxNXX0bVFwc0CZXBnp86+GRsoIARSEVlW0LlIiAqqSZO6rYdqgNl6LJSsE4kgCrgsExJQCZDqF
/08q354ZqSKSe2+sYFv+d2jr9XzzjMXWbQ1NE60ZyQekg4AzXAz3dLYUvvYzNDKnSC7mSMWtAZOa
uBDzbsvL4veK9zz+EF6tPRVT+/MlSjX9N4lqSOZanJ6wGXiTJqTD8/qJhN/TYBrqS8nMcWTdx5nN
r8irFy2YjNdWl9YAWJ/3mTYsAzV2F0BKkrdxEfrHoQId+Px3Gsv3Iggtc6F+1x0Y2ERN1fXS+G+C
nHKmCRDVVEN5q9thsmJgmis0WrAXdUhO3Z+PadrAGDeLPV6E/Wj2nFQF14cAEqpP5V5toRD7AXCw
OvUW3DZqYTBe1YqzFafOfS52gxZAJN0xP9ZWp7K+c1Bdl0Q5DHqVpbiEAuR7CM6Pke7+Ho5/ASbT
8+Rf5GaoPalyHObPKGgsQSiaav/ETcs/eUZRHVlZ5NZKgGAdymn2BxhKI3kGDzV+oXfGjlUFPyyO
4SLUY9QjFXeh9gXlCJBDkqocg3RiIYKAA4Ir+G6q+DOxoFlyFBowgZSVtVF8thqBOnHKUPah74yN
i7lI8apEs9yZ0Nt1GptzPcqD2/ttvGFT3K4NsCy7wQa2lpWs4eAaYteyZWlvkdftzPPM3BXr/G5s
ifjldvyhN+m5ivxkU2PxWfv9tDGagJnBKK5X8BhDKphso+uEMlPvz+TEGMXAv3BhT31Nl8qeGUzv
uT9pm5FuNb5ZmjzsD2C3Rs30GJXwaIRs8mGZj3w/sWAeKMuPE3UFyJ1MmyRa4xJ8GTbtGMuPUc3e
pEZ5tGnvmbrAClPRdII+pNrSxoimkWkIlkHe9YChwaE8j2VUeOksDjGDsVMUXtmfNStaTN5MsGPE
kQsxuV3rhDdqQ1zDTEbd0Ct3xixOVmP+GqI/DjIMz175XWBsZp2Beal3pVrfmJN+yxp1dqYougbG
eLPVCU6JQeu1RNaG1+inmgNWJ3voPbWmCG6G1V6ys7NGN3oup6M2Y9vsK/metFq2ZnYZyDVm+Is2
aKC6UhvJZWvk6AKYXrFZ+iQOlxxyPHJpryB770Vsvj0vFIZtiE/iPF1HrYyUpSqtvc00ASo5H4Re
hWkBSnsRXyWr2AIn8+rCP8zGr20Md3s0b3XwbXQ+hIXKYy29+BE0LywPBOrcuSd4oKuU9qVVpQMo
pQclUxijQkarYVab8cLbrscKtIUEVurABOJqyHlZNPWH+j7xyhCFU1bb30k0f5ObPBVT9zLI6pup
xowu18StlMrtgOKS91NOQyQXh2actnEK6KYhYW+sOFd+GK3dYr6dAteoLHGT2g5ApsLkYh8r9Vqp
iwYEi4JkrK6j98WZAwnBXnc2bkgZ6vJ8AQqvF785Ml0r/xaJsccsQKc2/BqrlDOGqp9sjLtmV7rs
HJm76Ld69W8qk5U83egOGZJ+rO3pGoOsldTfluCfTY843WhIo2eVka48TV6ExkJvtcNmbHTi6ix5
XVcCwcPnkKklhrYIeN9cnTo/lraTar0zLme4NaH50E6nXWq0TLQvJ6l0PDB5N6+7ufixGVazKHdp
/SN4a3wGfc4BTf6MvDNZUt+U123KWF8fQlaFgx7zgFigZxZ7QfujTTL7ESiTZ0vZ+JYxEnMIKluh
rZkNn6pPqHcIJvoyLOlS1bdXLWzucZm0n0lv0sxZiBVgVbN9XhO0ZnT4SNoJpUtl1PtynjqPw+xt
bBhEz+yWjo/5MMyc70NfZxg0OyaKkUKue4ObNUDdw9Ru/VHJuWNwINcgy6OSXPWjcAebJyTtgcED
Vyi9TrDiNIycCiyN+J2CGqzZVrVRCFJqAat+AeB8xBXkTWqY39l4tjvfLGXHr2pQcNU6RL5FiqPJ
N7hUdjFFK9RCWBanADxpQ0pGLnzgNA1oYTMADtZux3q+tXXLAjMRIZV48XJhPyIf/XBoaW5vpD/T
YFxIIzITRW6sHUbPMLd+ETnBlG8pZng50UAdMDiFSmb52RC1P9SCPGNefLdwt3rkBlAl2fh5lnZX
yk95yL7C+E2xRfoSwTldUwvtUY5x4r1Ykf7TC/q/Vbf9jmFYGlH+xwehGgC6h8lU67cI3HqTCvnN
loHpgjxyFftPkkFEgJS7KJ2XkCUH0ZXBRmBl0F7d96V8kDSEo5Uc/6s6jtzQSArjDiDMP+ENTfmp
qUs2KjSxvlrF9SsXjICnDoiIki4G4ZG65i5v4YlyroshfqPs1KP8mAoK4rGq17fWn7dyN3OxBRwW
QyGbXmu9KdQ8lZLHDTbLUDCMDONph57aOhpo3+j1tApR8Llf23hVNgKHopnC4Z0nNVl0qrc0zr7b
MlG9oggibEKFdNOK+shwa3jocDIdzapfDoEMpT4nnl4g3bIvyO9xt9jETtT3Zj1cp9hSBdQqbVGY
gXzmEsAdQeKBZ1wZkLHF5yRDKOVYsE6UvQUmwrSQCtmpF8ctguFiMFeVkqK6hY21nqy5dgtE7MSP
4Z5H4YLLYlnPJNmjWc1EaM7+l6vWpYAdw18N5+alL6I320xvoBZIJnf1hKxJa7ZYNtHhRZCuCcpg
3Yv0L4V6q8sruwyMWIhC+Xy+/ORmiCmSRGrC2aYJoumRI27dSX7wrxHq4u9I8Aa2QefRkD0FBo9r
FqAXaPmqlLzLv/3wq1i3iGd7MH6nMWHaCeY6JiZjYI/uk1YGI92cZIZm7lPC0zXEh5c9su5vIUHo
YjXg9jTCdM8JeqU1FQMcCXtAMrhgCw+tESGmskH2NX3lJZpcuCEaA0jmNbqUpHPJeScPswDqF1Af
8U+pjBwp7QnsjxYc3Mn8M+RwVwU1gbhieKd2Bvk0+6fYFgdtmSLDbj5gkSo0rG+iSI95rN2MMWQa
twy8njyOIm2Wb8satfdwouz1rpU01amKg8uitHZjK7DJKYCiI2TXPzC2i2gE+FjAUSbX8CL34/gj
6uRbtnoOFu24HVW2kFaTMGyCSMmsuB0rfvRzzDQTNV0d4HRJANsOjBVnWParAPKgBY63aerXbchj
r39rCcbFjzj/ibMPLdSxGWAgc7Nx6K6xFD6quUUXy4DqfoZH9t4P8Skv8w3E3fFciVh9TUqACNzz
MtKtFWt+sieVebJi0XHcBO7aWLL6XoXtVZeOjZoe8nmk0xJ81Q11TRT0bxFeDo73q0QMpoPE7SAS
8llhriPLNumNhjO8sIYFYhkAQqW3m1JHzVrAjS3I3clJQUYEjkZ8Tp4gWO4TdigZdGmn5K3EwTVm
7AKFdohYhvg+CG4hvavgFQS3ahn9YHMPLJjxlVDxwKU5ECftPV4ApIR56WqWXL8xXAO/tezMH0n8
Lbkrf61Cu3Mq5GSsvve4q4A/6zqHzjUL50AXa9rT4ipi2lfg33S+g/6fGXkic/2coMx+1K4ig4m2
M5XXFhqrprzK6W8gsfVn+omtC9WIZZLlkEseT9cByvuAbGI8x/XH4F974Os6K5c6bwN1I/l78BxT
96YV9wDAXvWg059K3jS60YDgylFYNwJ5m4Yo2TiB5T3CtOavBm6vL1iqoU0Jel6sPMplsj4mioq5
8YesC82y0dhYCYrG3WAeuuAjOMxMqjBpQABZbFgGm4cPUMJyuAPNGt2Ko1vrCHNjQT/rdeCRm64E
L7etSBeo+I4JndS2efjLmsTGSWeSv/O6LEjuSYHFq2OFdIOpI/iaWx8lGNo8whWqmJlwizRo3JQp
0S7bJGbL+1Vw4srRQQcKD8fmFteKspkEThLYe04RZ+pDb+efXE44PRskzuYgK1cIh31bKv6l7fL6
pVnEGSnZtWFq79jr0Cud9OEyclLZwHu2U8ml1wkfGggKDsJrQylKCBj2xmrxxknrjOrkjJemr2O8
Bi2Illr3wsGIjhkT4vuxN4yNNob6ZR6xrxVYCYeue619ne4yyaOTTVdy00t8CyEPnHU3+MWLr8MS
QoedrsfSOtB6xW8wlSetU3ayyjY5DQ6C6ZSW0c688xflyyYvejDcWLPSj1FgWmDWUKfuo7lK33lz
RH6nAN9XovGr76Wurfz0nW7tiu/YpS68xnliI5wxtV3Wn3wsI9KEo7voYGrKK/46EgUIZGAoC8TS
VZge2KxAg6+b+AZPAVdMRUYK0l/GWMm1GLdpTK52PMZMjb3ITCzNPBOajdkFkGID1r0aOlLF2Xve
qNwvrUH/W3/juY4OaNUzI0msidZ3daxlanxgkFxUBA3Q+ZQDe8nxfUwtZU94OoaH2nEayD2BHMCP
K5f3fiXPyam2m12uzWBEoBlUlB5GC+N8jkrbYv0Ktp2Ky5eUJ/O0TomfeOiNU2SO20F9xVKzCTt9
M/kSnGyOsfEiX4r2y+tMPwJVreoY+FtkylPMLB275T2xSwfAwpo5emrBAfPUPjhoxhdJiQJ9tpiV
z99gLRrqi4IKDITQSrZTt9cUjLWW1/oZB/58o+JY9DVOCRhgy47rE4ZqLjF/gLdqnLmJrWNbcJQc
OidX4lVDLnXM4ZXyRkXlcVxpeEgApTpTXW2qUt+zUrnBAMGb7nZWnfhflH1F02uhknYNUVvBiR46
mYrEawaFIgPdFtICpdWERkgBa03gBwyKvraGciXhk2KJpUuhMIifeWoYHdk0UDxkrFyh1rD1my8R
s0ZzOAIQw13abCyAu8bwYO/OSqRvSvzuWXcZuzTYJ1Fe37LlQ5Ob761/IEar4s/ND2FNobbLu4r1
pHVKxFiK8odSh533PHkiiXmYYRv48XyS7FjhlDatKbghMR38vWwkhyZFrJRPEGuJopkZE9cc2vmJ
UjIUKXh0gehn1GQKDwEXobmzG8CvuGuEITnqjN0d0mbuwb/czH3ALDolXGiiFse60cQlwUYs9E0Q
yZrXcY2EwacW3ROgSHWor8lqQKRmSjIHI84RTmd5azua6pC+QFO7ttDcytfdrr2E4WeTvxh25HJy
X+fm6GTivtCRYhkaOGHEUk1hbxjAk795KEXiynVg7kQAPXgYJxdrtuXIknHMtRoOTDgn7pTVp5Bv
8rQs9RnbZ69T1L/SwGdQNQRMoYPTZEoUDqApYVcWyJaqoiPcWqY8O/mvtJsVugy91ZxJ+Rubikoa
wNNK58sN7VoIEH+cvuT+M9FonsbIDZzG6NRdUNeItqr6lCUE7IYZHi5hQWMzmtpJTEHwj+7UdYIf
mCjpdADvTMiyQqVN46hqt1POe9v15mtUJGfu+k1ZbbQI+BVmEDwX516Tj3kd7i1qZ10THQtKlCOD
2nR8qDj3yd2vlxDWaDdOVqmcpMwWUwQTUxeE1W9ioAuDFvAwVvp07qbug/CGcu/t+0IlX9Xya/1u
dPlFStoDcvMzur2DL/0MduhpWobEQNnQzT0gyV7J4V+0KAhYc3cuLFeDGJDL9lojrpyDtw9acaYN
f6Taz/PmtY6Fi+/HqdmXUaOig3OZqp8Au4KivkgB05Ik++ThRtaErTuP1NHfc4pxR64ASMTUYjgb
7DLJzQbcf+uSWjhD83/kZMOZle1o3zh2N266eVZXXbBl9i+6NL7/qLDyrTQOM649NgjS4OgBNUv3
lV5+WOhRdnqfwc3JSD2rjcFe2ppuUVd8Z50kE9oNiovolfySmVVxifUscC1dwVi1fA6HNWMLpADX
xpjvQF7p+8Zvo3NJjyygfXoY266W2dI1V3uaSzb3en1tCrqzNQAwlrb0nXxIwOy8Xb40VddtYQyw
FfgBMWzt/BJ+ph3y96SmEdsqrr9CGgaXnubCQy2u6WiKN75odoCFey0s7jbRN9HFNvEyRGVzYLRI
P3ENE0qez7k1lw7zH/m1Kwh+pVPlBLqavlkTpH4peQsoNRzmLm+Wg3Pg9lkbeY1qdi5SIc9g3vpj
LKy3INxGodgFofrZU7I/+XpTUNYBAuAPabUp1INlhLWjqo30kmZF7ikBMw0Iotp9aDMjShtXHHIr
/R2sZDqUKkLN56+ImSubTpau4oobiqcSa79eARru+mp0UiE4IMHv6kw3NRKDyqmhU74Ehx2XJ2yj
Xklr75CbJSTdHqNuA476wPfDWK6ce5zqqqT4k8c5W/DI4KC3fGD0eeMrXb/SY429WpLmxxDHw5ES
LAdyoXlTsciWWkypmMQTpKFNe5NN6dqStXxniqzbddK2pG+GnKOWHD8RkavPc8LFmMEP6uwIlFj8
JyQxT2Oz1zYip0aOEkSmLFQjwhHHsATjKLWgxOizcO4dMayaqIegHrHxwgBm4STISnQAPmoD/BRb
eSyvsWdQUw1DEv2VOn+Y3TmVWn7i+j5wTj2NIFi1oJsvJYr045zYxMSU8cTIbLceovdSyW6iixiS
DBm8aTSOo6Cn6do3slhzP0N/7ggAlQq7x04Ao8NzqUdIjXmdkj1LTQGKj4aQHlkJgrTqShB06j+H
tv0XlnNyDuPAdqoymE5pF8oAVKTkSI6VepfQH4Ll2KFMcwoU84B14E9EeYhdY9F6ACSSvVCrH3JG
/j6QACJb0UjBDwI8tkqv7lSN6ofmIwcUBeDI0GuiVLhRO/0OsS8AsKeHQhJ4wSy1WBWDQpUo8rP9
81f/+6BFZs2jI+48wU4mgl19oZTYG7VDUcUzlDg/M84QaeCmTPvGfRCvORP4TmeO3yqKoLOUYCzU
+1zhTu04Psx6Coi6lt4DlZO71G6N2p63Fqo3QYXuEiqcexqFMaCRuXKgb9shlMQjtbYcEJs77PQH
tSLVrftR4322lXPfqZsUObA7+3p8NWe1PZcmrz9dgutUfwchhPGOccFtMPkvRQqjC/0gDZVULvfP
XwklZtBoxrrxDIxUAqVvNpapI+mIzHMSgOmg2dtmUqy3QcZcgBSm9EhybAxAWcz06EBxcTmsGNRb
d9NXke6GGHjno5QMNk+2IyHj5o1sKBkJFvt4ZOgMdf3MneFhxuluxYjynts73LE0Bh8lvQDdGusv
noeTd1KqYNiZabib7XbxxXzQwFhrvnY3ldz2tLoSJ2qTM5xVhuXV9ij6fkH3CiD7OuKDQO5g/Kda
dSRlBNO7Qc1Wq1a5EXZ+IIrS7xl/+mcOwbBmeWEEt5J4mvB6or6xadBroWMlyUOpG/0w5ebZLKPs
lgEU4GfmcC1owr9TQWaKpnzYlBQOS6KfufyVNQgCFi9Zamf3DP/7itqqvUmVmjpoI7712KKflGac
NooZrY4390Z0GDNL8xjOLNxgvjCJu5T43gZF+Qq2ioooj0oUCnHeUsqPYtdP5fyoisAbMoQ2kXLL
5LA7B2Grgrqhz4a2pn5ESvlCjvem6iPCuLaZtynzuutKI4YzlhxC0mag7k3cmsKMOb2iyFLPy74z
CrI97+E19qP0k0frpsNagiwLqFhY4KLppq3FTgLRNpAmanFyWp6LyizOKVUPt7fhoTPgT6L8+Um+
urGze+3SNsa2rNO/Ux+eU5p9aq1RL1r+8vNDI5OQwDrIVkgnNtIe+795jfyv5aalOrSufJcpgg+9
aL5KE5Z+Ft8zHv0+uHi9I1rg6my0epNRJsRbbqchPS2xoePQBI0i99X7FFhvYwqD0hiq1GMVx2ts
2oWjEmtivBVJBJbqMKRx51KglPE+SbUDgxPlTjUwKBP8e3ohcZgZpf+qshtkpHdTd6iBe3EZ6Krx
VznWt2q4H+Pgn1TVWw22DTpmWiBxgX7+OdhXbjp6/+oELYEJhFmi+CdyYDKpP9dknjSF7iXFu1BB
9wIXEol8aQeO1FE+MkxafPap7ObBa2wEDXLyl1TYJasV+U1jw1E2YFj8or5F7Mdrg7BALW9KCeyQ
KMN+hYKGKbDxry6W85RMFboiT2+lhIzgX+oxTq0ix08VQK7OCzga8dpokQBwI6yKpLjB9jLWnJ4K
ZEV8wzZphNKMj2NO2C4ePMCzfik9kBXR4cr6hq1ika0Tm0a8XlIkiRmmcBSdCkeRKQ8tRvEXz+F+
0kxv6GkZpdk5A4RS5pF6Z8mhKdv5dCWj+igMwi19XPCwafIP+mQKvXHafaS7GE8OZ8dgupvX2dwm
ZP8vqLU+R07hWqr9Znmm32x5dsde65x6ZELddKspk7xaCvRHXdU0o+maSLyNM713jjiFKrsKb0Gg
fPjYhEbxV6c/ILSPzm62JC/dRgMZPuE91a9mcifN74TpSdbeZYobAZQmk0Z43JhUzWmIo0aAHxHu
DZoXtR/9awveFzmVHhGG4EMrx8E5uaFGE6toWJII7VeXfUfjDNCH+1P44NIvIgJiYSm+uPIguNip
lb4hd93Hg8W8TY46NaHzs9djE4FYJR2n2RYeEzwzFccZqEyjcooAWLTLCLWviA4H72APbR5Vs4Fc
nsNzYZDHqkvkOIMUS3caZldK1mb/L2/mT0o8ayqO/MUQQV/JMAexJYtjl8Z9IV+z6iXHU5GV3xPs
DinTvCDmvVf5jZwq2UP4rSNHf01ejDAxmBh5mQy0eTjpOQmiYSBy8dUEFPEh4K98QIrMgTAL0YFU
63iCc7+xCmCVJe/3EpaYrWqJjXEpIWDyO55UEK/zfB1X0q4wGldNroBm8Rg8KH8wMkVhhBtJoDbm
UNkKt6rP9iKoKf40lrbtLbHOZ9LqJHRSfYdoCudjL5vXOh7tU7YxdRYdOwySPzXXlBWML9EYZidC
XwRACrt1EqGFfwLf2vXCst8AgHa7OUE7EremkxWh9KVY3arVyUuERkICmhRDqCOroYYKIzXr5XVC
RSdYpJRXP3m3NkP/IlUbK9j7tuHk+Oo1caFz0E+POjXveuxrTp21GkcU+TfhoRtrON+qwamN4JOA
364KfmG0EWbo1lVMwVj55oKVpp+ZTnURrYaMDh213j6CX8qiiaXIK/xSd1Qb5z2ts3ZHLIB0YtCa
mzYbpfUsquZF8u9p3uQ3laLvSWpLuqpI6aMD47HTIurysk5+beXordfylBIZWKEey/K3PuuOVGt0
G8YVis2AFMKKCbl41wmFKX145ZSMovGzn6x/IeHja9miy1UTWljPz+PmJPJM79qr0ldpqE790ggF
Nw3VUh4+WzIzm7jqCBIs/8nNvyc12t2VXmjw+3DVPj8/CVIkXcMDXynt45QE0zXzkcr6Fi0JH68r
aA3tloTjbWGG9pFNrh0C7s0YQAx1Utx/0eJAKdVN1IHrc20nNDlKWvoPzsmrmvWN0rxOXrSl81Iw
GokLGpxH6iWw/Ej7iGZlIEOMGVOQQQpDWF1bwX0S7NCCD3t6WNObGfvr2eIBzP9rhVMglw+ojYDb
TJCj0HXZ4S1Z5/LRME8KjeKyz9fKQI8mfid8sJatzK3sgb0+h4NycI2CnWFBoJB4ln2s6cihqlor
HEH6ltKE2XPMA1iOEqEePS0kvlc5BTU442eZ7NY7+mYtlcZyYm6aAgxNsoCikBRG1OKuRfCradja
k6+lAt9ZgxsQRMXLIyMI8ikkgfpdm8O8jv5NYlormbQulrJMR3MiTb0Kq8FsXMLFUzhzd0jIfiAb
md8EtZxqCnBM9o7JHzrUbDHqiDX1g6dkrJzp7a8a6WFQ97LYbjUQnQJe0JpuQ1e/wlXiO/dXTBlS
tv4tuEvi6qMt/mANpUmFa3M4Kk1MDtNiePVCQMmbkJLNrDKYWnjCYIzVCMaqFubk/5bAzLRXCrdT
gwhpnAmgthuNcztpV6642Ol4yC/9RpYJx6Axx4nUaTTGaYY7CZac/n3SdFTgCaQrNwmWbNt+Utml
ZV1QbNtxI6CepqI+RksRfqVXkTMaLwASV53+bghghzsJvRyjMls7IFcSvJriHmChH2QqItUrr+Sq
4t9SyhrAW7meoVYFFlc9T03ZZ3JG/yJvzlvYMc+Ayml2C8tZGqdTsu+5tpVurzCjKQggDBXIcflF
17wFatfzQyYxXke+2YKtnEh+/VZAJxygC1NJYabXtH9CfnRppOSy3E806oY/Qv/Sgr9pjVDXica3
rqXNKp2tdKeR8Gye24Rfk7M1/86irrI0Iqn1lcT8SpR/qnxvWKmnkDhiM7qSZECcbKhr6zuWq/XI
KFFS/tQNBhAVpxHxA0n5BweFzIzljOEbVnWQRWIFA40JJolXE+Z1xRcBh91glBwXe6b97YsPCx1V
y1fRaw0+FCKixhOoIZMILyHSO+U3GWlhGLhC04KduOrK1H3Y5GwQuyLZIYXRgbikyalJa5OvsIiC
e6rONQ0zg4tHQ2E9ho5tvUxioJpJA68goVsxQ5nrNFQy0ldeksfhNrcY6DNy+5zLbfOmKuRJOrBE
nhn51qdfPujSaoThX5j6JZld9RyGVExQ9m6m7XJnymC4zziGxmrYkYMf39RZ1dyMKsMGtyBIzVH5
8rkMr1Gn13dLM1ws4t+waoMrWvJ+X480FzvRnWpd36I/lXY8jM9taCcvcpLotGubg1yNyUtcZfLN
th1CzRVzvbAn6fQT3Aw5m1EvMM0Ndtr4hTBh9EJgcacGAbm+NK/cSp/Dl3JW5bMkhxsFjsjL80PP
Dky09DCCpJFPoonKgyokECjKaN+VemapYlH+xwaYPabwv9MB8Bn3HrtQeUT2ReFna4yqdQ0tteSt
a4fvJuBP9AIC2LCti0LZG7n2O7fIL8yujmiWGUwLDHp5kpljQqLLVggA2FsVjfDKJv+nFfFl6LhQ
6dIj2Rtkcfrfh1L2iRljHBNy9d+nn5/53x/QFzQSYI9x/b/fYG0n7UJhfFG46adh+TCP6TYYynn/
/FTcdBFXzvIbYx5R11WTj+cf6xhHoqb/1x/qgkZmIJ800xgmnkTWxzhV+TYa1Pn0/I1qruQTcsPv
KvSrNZPnGdE3oF0keT+KZJQ3QkfAqWCH/ii76N6U2t9oDJKDYlDrsi2fopMyEG2qRfwpicFwChO9
m0H/ZoHLlp/zKs64zVQ54qHdNtX/sXVezW0z0Zb9RahCDq8kmKOCJcsvKMmWkWM30AB+/SzQc+u7
NTUvLJFWoEmiu885e699nJLhL0/hw2k17726DeN32UTf8UDCJxuovS9u2jTPd6MSf21PyA85zDvE
DiDIYQx9mOz+quue7d7+qqcm2oyTarejr/HyTvTZzfaptCKypZHW0k8Tx0yjSQGKrrnlLm1PQqN3
lUv7Mo8M+1O44ogvXFsN5AGfSPBdcta1fIckUP00AxU6VX0UNeqKbGgYvDTihqrc27UaedFRbz7r
Qd5+Zrq9SXSSt4hotC65hkPJzI17FUck8ULXpJUq96Bkv0fRD88Q/Amfxvu3j0U2n1FEzOckpqO+
EuMQ76GOmepZK7Gp6j46gMp0VnHr1keVm3TOrCBtjgNukR0A7r2hWeuubwi1JQCsqDrqK74zm70N
Fp5kPxLftVoALcfZ0ayr622IE/rS7bBwrIvdD9reaCJ7JxvhXx43WKboaJi4pRWS3Uc76HGjRSnd
GX8+0yvFShU5gjW3y519JIkTMZe2EZ4u6a/mvCJdDQAq+n86S48fdgq6IIBoz3OwpGE+fldR8IcG
UisZ/PB9dTIj+ySVc9dVmksTwfa2SMN8Vo2UPFKaxmF+8VpR3lEV82Gre5Njr3ay68548gwbKRvl
rSeHe41PIhSlNDbMdupQa9AsGP6fseO1I7PQWNtJdpjk8LdyGYx30gNJmT7lmVdscW3KTTpCyva1
ZbOfq7/xcu/xUCyfA7mjZ2g9mziqX92s+a4ZJZ+FKpE8lu24xxiThnjHqn2RJtZrV9QQtWWGc2W5
6+ZobDuPEe/jbsrn8kbM26lpHIxDDeEfCR3VF7/bJp3PHq86cMzQ/UyH5r+fzuXHZLRAi+ogORq+
PDlCdLeMJBiM7eqqVagUJ+pN6ZUoD1Mw2eXkvcflrGFMWRUDzeupF+jMCHREn6lRr+rexRpMyWjR
BmdcZelmMpX9nBiDv4YkygYc1IglfDX8FJlNY6jv50+3RmRcVYoNKf7OfDfE80jDqS6si2eD9OQo
hRuqc+Vw8AfzKpZ7j3/FkocwYuj55AWKqPIUiEv4v37u8eXjh/lg3+1WVYfHQ//dPH6X5lnaESHz
9v/7o4MRlJtYEK343x9+fGNnTrcmLpJdLeOd79m/aiI7yRG3ieFUmghFzDAKJjCJRrx4DO5Ve1sk
XreZJOWOtev4uFd7/aJvMbU9MwiDVM7mKU4C905Sc+rNzlMdGcXeaWgLQPa0nt3eZzTfTtm+l85z
Bb391xCA4W1ZyVadRWDmXM/l02CoBc/5PReQJZI2kMi4uPwJiPhDJSmORkFHyZmlwG2eg1QLfglb
m459fyFrLIGjZrmM9FFosNCjwW2L353Nod7RzZ1nztd+MUsbksZbYwhtG+R9R0gMXQvTtENjaWrQ
5FTg8G2ET8Q2G0NurS09+u1m+aIKkO1ZtGm5CuZm2HRY9Y69RvfFmchAI5Oz3pIx7q7c2PqJllLb
Jol3RqP7G8NutMMi4uOekz/MCGMt1vh4HXAytKI+RIRlHnxDylOadM3e7NpLRC7jLV1iSPS5m1d1
R87C1NHiH0fnNtp1c6nNbh8hC9vFDaqwNBaI1U1UO039U7JEb70AL7TX7GYmpx++hY7RyrPkAHM5
arrhjNPAPtuiygllq1CV2CObTSqucVcGnCWye1ZzNfcD8vymJrl7duKOw45TXiISr+qaTOncXBQJ
SmZhIiQnOA9tKxuYhvQnGVlvAPGlPnWdkEtcr//bGtGHOC7Nb8baR4RUQcG4wxAeGvg0OBUzotFq
1FB11F+Tq7U0JTW1iZSo91XhHYaBIqMqWkSp8UuLMmLFLvXXrKxXhL7Vtho5zyMTW1X4P4j3Hg4e
lJgMhOW+dVrjKDp+oRkN56TXi6uDK6GVvFlQSDkeW+kuNWZxEPDChkIaYW+RYVpjI2Gb0aezqNgZ
My2Cy7/cdceINsDylfQkB/7/7mPV1UP1YpaEgib67Gx0e/ihAuRInLTEVsxodbQh+2ylOa9ZpbuV
jUk/zMyKmHOkgmPRaJdmwi7ZKWXfzN7eEGVP+xB33ji51dNIiX01iFeemqchSMabRXsKzpl20kEw
rTi0mQT+wSbxWedfK9GTKKqwWmVJri5GPn+NUh929cC4cHQ7nIEcolcE7BRI+cZtoTn5Xde6z4Zh
/sE2/iKJbs95E8iLiYOw90HBt1Hen0saFweUaVhlq1fTdnhhRkZeosB2oPqcorbub3Ng7WxR6vB3
9J/tsl96VnLFZE76bfcrati/Rg3dgRrs+lRRE5OnQYcivRV28qIPQbFXacxstsr2o9uuDGhZN6J/
NI//T8dggKdLYW07eFZc9WITau7G9XMTmRBie6xrqBT3xYJY7EZGcBaL1TbXo3tsY8NPNKD30sf0
0goxI+H2pjMR8DGFQtfu00Fo12BO94OwEBtH8i3lNEqGL6oDly1uFVNNgxZcdoLu5I/UEF3h7Etn
oKOk2pL4QUK6EVPKTpw+WsDE61bjOs6aKt/kERyMzqA5646YnkbsKB1ddE96f92o1C/I42um70be
fzNDL5kUzXGqbaoY/sowaxIjg/2nVFlxZHqyTXISPUgVOtU9Qi6/MIiOLkQamjHh45JqyI96XHAR
REekVohI6KWm/bma3OeotfwlpBqjKwUBmrJk7Qz4coh3jNdwAY3tjPK4bw1zNw6g8lBaBZvKyNEb
UZXES06tQXBLsCAX2tahbp7TLZ4Nkumq+IDA51J48OYLuDholIlvSgWpAG3Qvw9KbSDRkLfmvZTg
RMaIZR3n40F+jsOkX8RkPXPird4LNDSruhTt9XG3Mn56tT8sJEqAW5JEX2IJyjGQT0k6OZfcRaQ1
W69DrZw31bl0XtJa2wWVeWTKRjcOZ2aYEupl4pRciyD+QECEt9qfflpZQO/VMLzQHHjH9URtTe+H
38zOKumKC7hOLmhzhIvY2RhL6GVIRHKN4sOsZ4GkYtbPZQyIREK0WGa4tOhT4a79JGcfKct76dRi
HYz+W6UosBm02htFq6BMkrWknQYixj841IKhKUfaiMCiMfTgvEzc1zz2SpoO6muKqx9O3wBmqz6H
rGOcTnN2hYZwXaSdQLZNLpOex3x2kugPgff13l6m0YX/QlCWCL350Dv9FCbIutG/R3RUgDR51XVM
/f40DsFTHIhtr322LIHnqnHM9Qx1YlUB+psq18AIO95cYbn3yvI2fobBKrPpggyKxssoDTNkYRgN
AcRMvxq4kGq6pR682zVpUwfs4jeVGsVOdcmL4c5faWIghg38LkS3lGXmtOd63stUjAd0bM9G94fA
gwKkDG0KSLR4n21qdLUgXsaEtGPiumXdGisx9T7xbowugGjM9PhGYyPoWNyMzn/HJO8f2VHGo9Dm
H1oQI8PFdNxjqSc3lYh5E6JUW+LB1Cu00x1JEWrOD6b2yy4nK+zpdej1h1sF3inJplezo2kw2fSL
0pZAmZp0Y5tM4btFUl8BNdDIO3XMS5JV7Y4ZARyPaD/0OQcLb+baCayLOaXek5axoGrRqS7bheEe
efc8a/17045/wU5Fh3S593h8xgxcIpfohvbsBVmBNJuFuZA0I2X2f2+a5SsXdxuJ1BGd4qxWLKo6
CMkHRzJLYjSRy83jscdXLhybg2kUDKLH8igy3VtPyiAHOxCvWmr0m9EsPoOm8J8syhMo28VNaigq
LDEdIPL0JF43wyk3SHCg8KOtrow9vHbEni6kaa5sPXOveaIXJ7NEPMpghS/LCAqmw/ATqfziCkkB
S4CRHvCt0opIFBNdB9TWpe5tPFAmL3LF8nt04/i5GmW6K4e+PnUenTKhyI1JhCYutTTE5fGV3y57
q+Sj6FvyJ8aD7J11fw9aEK91Rj8H2UAdqtbJ3gyuGpvryWL4+13y/DkERF8Dvhs5nmbfm05lRpzc
BJe8InxlLAaB3HZ5HMPx/O879EB1Rz2jolh2GFT2+c01VrOBEIuObHH77+E6aO+F44vj//M4+BOH
th6Ei8dPT6NXAPh0kMf05ru9iDaz7h3X4zLmpDv2eNjFsLyLwE9ui8hw14ZGkBkVn3583ARagksj
0nU6sLynNAoet4+Hc1FhCWhzeopzlFz/uynnPKN3x55UBkGlrwZYIPoK4VJ+6Gb18vjGyCl568hB
173OOM99x6q7vPA+PONTSTT946HHTea0sGpyFGKYW4j9dn2xb9hoEzrn2YgCeARh32jNrq7I1HCQ
gqA8tX+UWaOde5f9uALv+dNVOfHu1hyfJvpUP+UXLt3xYgUMK+PpNYo08cbpU2wNLfoy80GdEMLU
6yo2pnff9kbGQIELMYe7s8u4AGesd40Ajrwp7EJTNSFDVtZl8hGk/vsuzHJoq5jxNP3dN8n2gqA7
I6YH8mQ0GLEsNeECakGvEmOHvqaW60EDUFhNUbHL5tj4gQOVgzmHapsKIeZcdcszzncBmu4PgY5k
PbolfqMBAGTixtvH4zN9nl0QQFvK8Y99GLXc5AxsXr36XcdtdfbT7n/fSAkpIU0c9BwZQZaPfzUm
/X++hYi6Iiwtk2E8xRKlMj/8+DVdXd1sicVBoo7spe3R8sj9uxU5WLK9WoU558tzWY07HMlIxaMq
2U1eOT2p5Sai/4eSPt8OrjOjYpfOU6DwjXiueHId5vkEBR2UXj0H/uIumod+RRR7vSnagF457bbQ
ySfBu2kPv2PxnrZ99JmV421Qxa2HIP00kwD1ZBYi2pTvwu3q01RHOlEFBjJSX2+eaITQL3ZQbGQj
RgOwXN71cUMR0+18DceS30+8wcvNf/9ao2rW50xhI/+fH/j3VZ8MYRKxiP33DwDchmtQhB6grGeW
geR5lsWzo3nq3C/36HZ0d1kI2vbce3xXprNrS2RRtFyGdztHtlQM/YsTjTUdG8wVrgGtK+gBgmqi
ycMMB2OIMrE9JEG/fQiIHje0vgS+0HFca42nH5hrr5W3BfcrbyA6f/htnV2clNOTlw09CgsYCXPg
nPlfl5vRMOXOLTi/+t0i86cLoQ0DPK3BLPaujYS77YAFZ2iHIDq24eAx+ZkDn4+3yhyG6pXaqm4u
V1KhbCrSjBF2MLzNurloGAGgeWGicnk2Cy5dxKTeZcjuo/ZNYanvUGkURI2rr0Javzr6DVsNdjG0
RBP2U1C5pwDJiZPxGZAT9Si5eEGV+0clsEK2iJf8UWIIho5wiaHHF3HhH+2cq6zRq6eMgxkqTA7s
DFSPaNefpAZSonZHrpBuXIZhPRZsm40uN1vokEt0oy35OJSKboZP/byCLJAecfV+WAnYFgr6nU+m
J2Y2+qqN/GbKn+/t9JbnA7YNSvRN63t1mPDmrn1dEDFFU+4cB++xcvV9wnnCXUoS+iefxF3GECys
OCRQhHjxytmYVmQ8Dwnjir7N/6QiHl59RkaZm3SY+THM6ZM0zzbesFOFJcpM/GlfT1+tlx0iPeiO
2fDSWlZ9ck0sYNLwOD4X+brPxNbXS8RSwt8NgsSuuvFprQWZfjSy8sWjJt7whqs99ZsynLcFMEZl
PJRq7df13zERjPJngyFKK991St3UDxYltu6s5TASb9cA5susyj6C+VoTZeifIP7R3KjARqjRLk5G
jMKgJ7aWDWiZPiBiOXrs+2psj55w/N3Us2rGKpG7qqNLNpTPLA7tLq7Z3TWjd37Utjj0cfsFhKZe
FQ1crojTL/MkjcOamf+WljtT2GODdxXCtjx7yeGrHk2VogBjhURYhwltmnA0iDneRhkLBfTaYjV4
wRbiBN81IkYtWdBrZhM7ZZPKWhdMDf10PxXIsKRFxobrDnsiDTuOUeNPtBs5s3BL3zaGwn+YT3v6
Xs0KehnC6HaqQ46D1N7hiA7Ky3YENziXWrcBV2AByehoTOgdt2QSIdbRhXcjnBU6imdkGx3u58bj
ALdGH+RcRYI/poeSs8E5191ti4SrCjv71gGMhUuWp4nTxb5OimkU2ryVBOm3jVR1nDmZ69DrNs2y
o2Ue3biqIgpb9v0GRWK75rm0e0sVZ0q8Yj0MurYlO2s7plC9BGcTukS5BRMrEexIjllV6FKjJ9KE
HZAN7Y+5n3BSmbPNy4pidpK0Pr1L6Vb6XUz5V1eoet0L9CEVclWutV0+FsSmFnjOqIT2CdFnF9d1
4w3NMcipAYuGl1ObOR6jDQ03mtY4JGPmgdpVPecaC/2glsENoZGFflAW/lrr5HQVTMQzb9ZYEIi3
ofzazypCKJsI1I50we/Qtat1Z8p61yc+9ftkvDQuk2XKi4j2Y7aEQCPCz6Fmj7YFFkjXLo6bj+dg
oBRIFe5jlJd3jUBHFL5GueoNVh6kPrCDmDij3Xgaa/HbboOPWs5QHX+UBuJ4BwfIyoURYQevSYP7
L88D/5JV8r2uoMN4SVpeYi/+VKn50xZ5vTMxTlxmFleDGunZU4tXSaBYqzp4vrIoghPdkvKQ6cW5
dQSYLz3esTOuBGfgDyLYfuE2+kEJm17s5abmrA2d3F8bDr00ywTpMtO06JrJwRSFoQleztYsE3kg
DLLcOPkRNgyD/SrGnqH4jWQj7YlDIlVKj8ubDXlAl+SaBrEHOFlZoT15f5xW/85gTzLbS9dOkL9r
TlvffQXbI0lIApzfRx/FkTThINHBfw7iPRbM5shJksreB6vvIb7ei5Y2mKi1GnXrfGca+9uAEURT
SD+nE7iHScd70szxPZmIm+tdwTPvBf2ISGiHpPwavbNMjPYauwJ/MUyhQH0MRovElCCqGDhl0FUZ
ua/Isbs6w/7w7pmTRFYdL4oyxFR1LHA6RshlA8vcJnNp7Ima++XMk3tspn1l1CPV4jLOp6VrO8Sp
ZQtJqG5fcz9HJo8iVCALU/ppHhDN9Iu+hISMdQvHhfcTr4Ku0XMAAH7VYcrs9bwOW5eZX8zca9XZ
guxV1VxIpx8pXaS1lgG24CrpFJZlWs8L8yItOLJHHYNKoiKOOPqDY2NxENa13Ugz9Rox/La54q8N
HiqjOo9tZB4mB0FIFSdZqCnbPLnD76S0mkurC9JEhMpDm80sxL5krvzEuyRkjh0liZp7UqgT5PHt
hghEO/T16j1yO6TP0/TRK0FHJsH3OgDiwSHVoNsH8+b1OUqEIv2DnmnY2hy92SDyhkn8VG50qlOa
VNm44AkS4tjkroFdjvAx+StNU6L/7WocJ7iCEw2eXu6LVTqlf8s487dNPP6iMhCHpeetjCUex+0Z
TxXaU401atdLHE/DEAzrGKhTKIz0STr6LxuDH+Kx5rXAHn5WqtqhU/md6uMnvIydViP0BZNohh1+
dhTWh2Ly1C4Zhoaim24FObHwNeqDKOiJGqjPN1ViODsxk2OpmRUZBRW6vmbk/xSgWWXsqH1qWmLt
tdR13hvde2mcDC9LrQHOAHR9sHV33g3LbFuibNqWsR/dDMvD3iwIHJOTMe2FnN9A/98NpMFDbMvN
qHLWeSkXBiXR4w2qDjrQjPtp6oayIbpzyMI0AWGOgempleLFVUod9lTYABsU6RqFASrM4/1mR9gB
jco3SBt0ffjdFsj/Y7rYFE+v60HE9skrBMw+YwP3zrs6mv/HL2d71Uhgim2rtHWu+29RiwYgbTQC
1dA0K5osz0NFzESdfOSTGq4jbmjac/MaV4lx4nTnb9GjhS75djR5ulcdMxBslQnX4nQ3yqzbeqrE
u41N0h/fgyprwzI3GD+BDvEY/6w6c/5UcTytIvE+Z8ji3DyHclHzug3OrwmH0pYU225tKxOvf24C
9FHWZk7655kxHQM2t19PYhnIKstaOUH7N8NktDLc5rupWQZ0iby4+7QsJufI3cXWJMuDth4fw8yW
Z63OhpXlNojk0sQ7WN1WGBZxl25yZbr4hSRx3khOglbeJ+co8w/mSOxZV/pYuTQOgo8bO/aKexDr
340JiLfraNg2zRs89G9YG9rarrNx6wtzZ5IpyfpBR7w3NVSldbqPHJZlq0wZZmQDdgbnLVWC/wwH
MNTF9XaOv1NX9pfR0jiE6jxDJ+c9RdK6K9DqmuWgnQomKlCPyGWfWbyLP7aKdnVjcIxKqk97MD85
haSbDIM6o7FKnYaa2UyffjhqHm4dFQYJC/HW1mxxCvr0TB6lgTiOE9UQq71W1Fc1gfLPO2d4pcXJ
pDietp4zAfSGiPGmFw66Y9H/NbM+D0v7UnXtcNE01PbUC6THanj65vSCaX0OUVFlWBQI/0YqEhpF
6aNGcX5nbA/0x2D4+Lx2Vkvbxxjd/Ww20GiyCoaYPMQBKEakoFOox+Qxay3yT63Gd1h1vCIxJTku
2zASmHiC1njugsTcMJDfqzaOyB2EuWBl2iXy2N6BoDHHWvK/0i/yhGcG8hwSPYcGMFBNbFKCMoEl
fuX57Qt7ARxFAN0MzOsXI7JJu89IOs9r5vpc8jW1FBpVSlGdiaoPZK4CayNqA7OniAxmh8OegpHh
QUk/lmwAZAgcaoWazLXuBu+NOchtrc0FhC/rkPQYKxD+AMRNvqKUoGRXtktEqsKsJif5rMyAlPFp
2AUlSRsoU/tLG5RoxoGGeSREHB83jDV/uWbh7FTGJ3WhT7B86y95jTQ8mVmscjBxtea3mFPBwjMl
z3Ed0N/Px9Jcdw7sPcwe+GaX3CzCbAkX9hp/51h49XrvOR5i/eUBRvuXSpg7TG7tuNqS3uzsXGWg
v5voettJ/sclTXDnBepQx0x8i0XVXCvbOJJ98jwVFsz6hfZvgnQPh1ZZWxtVeW6564E4OlCjbnop
K6w/02BAjkDp3QcqC91s1G5ewQ6ZN1bxFre/R+L0XmIo8Lh1gNcBV4TLZHF2xzbgrqrScsNUD/yn
uKARMix/0qDO3UkPWZ+pxM2El10Myc5eKMduxZBmdJLy1hXAXIGO3NjBStqKVXInFegXtL4bcZfO
UVGbL6KzB+HSk3odWphXbm5Uf8suGNh8xUsbFxXXghAvj+9yknncoi+KThWm3y7QKCfzHPDx2HDu
0rLbA/s2+dr1QSl0LfNoMI9Atql1l8eL/shnDEyBgA9O1zVoaw3CUjDeq4Rm9ZLA5vdE0QYpHJeo
iZ5YYxWznnhTFRYKJk87dXmeQi5g4NM2zHTdpr1KEbsXms9LWClOsiX19xH4SKtmbWswIlonqtet
2bRr0GqoT3oE4csJ1MWd6vC/W7NyUh5Dtr50QOqVaO2T1qS3WDnzUVB59g1RsJqVZReqVYLjsEpk
NrkIJOp6xaYdNX2vGs88uEaE1yQVzqlgQztbtnO2O41xFNzpVZ1Gb0bdzOcZtdKOFO33juSHY+q4
tP9ym6yeRo7/GJUqIBQbeyGdOHbd8+OrKMH90blN+TRKbxOb3vDKtz8+RBGodlxznOIeNz0LRVVn
q3bBqZvCf84rcPYB3YfVPFDMEsee8QFOBFNJrwkjDYGs1MTK4MzyZGA2YlDj6i+YQbCbGUkZNiXF
Z0kn/jRL4+jpqE5nXKeHuQuAPmGb8llNsew8t4Glv9nzdBhxRcol7yLVeGoxE4IJK8LqQWSHVDht
dYkKpDTRPUuEuwiwkwni75LyqmU9RMd8AWx5k7Edbaz1bRCXGFnZVdKxzG+xjpQ6zn7/43ma1r+8
0kdoaZoHBlLYSR50NERE0WMjse0sjGNfY3vn2O0P6QeO7JtmacjWuAYvy72xz2IE0cx2p2wCMIqc
sR0750VM/msAd/oqOCfi4nRODeYhhsxN2Pe0SjDHjhSIE+onDXOHXUKJ0YHq31Hxh3wSkG+Umk8v
lR93rCz9atJi4zfO1ohQypRa5v17x5M0CSiE/E2ns08EWV5d4ybSv8a4YAlBqLeeVQJOwg7+NjW+
YI7k0UkjAiCdDCakhUDk2RrwHqckHrYzMQ50ZOoyBKTm733MIm+ceGiTjsThrarGqtC3ZtNO06t5
lzbqtRf6ccornreFcnNUZP1kzG4vFAPdPtXbgxT9e8PE9RuU2joKVvncgoZJYpJAVe5fEFFNG1Mf
OQeD83/6l+o8SHqvfjURW8aNbk1EcxLdS94GbKNCT6+cWTlcT/EzOwn01mi22DCD4vDv+Wtx8abb
zy2jEc6WCLSCON078F/DRGKSRSPAuygk57IkK/YjwXqEPxp39NbFFrZCt6nUxDLSaSjqOrl3qzl6
UsCaSjzIzhwYn6wbDAVma9rNvvPdS0v7QVMfCNDyekFlLmga8xk2zZcgrb2nfHD2SREfTCKSV5jJ
WuTd+NmDxN5YaYHQiJn9lbn+fdnBDzIGjUUq3c3STMznkeZwfG2+28DGXc7H+P54ub16EPvH5Y5X
mKHj0spx2Mkb5kObyGTsjDTCo99f4qVDPdr4/o85eImmPgkN5QsS1IAiWRmqwxUdL0JKhebt/u1t
EQKWeo0r+051nZDCg+xcmLa3ySvT3uYOTpqGwRa1tdvuNf55j+wYcAksq3XfoGrOZ2cXFPgiV4aW
/cHyTL5IQDuCUnxGTtv5Bb2EXsy7ElXxawnk+DApuzuDyAXXpevhgLkJTX5515fg5MronNNjB/gX
wfdYpLFhWUflN1tSL8wr+REk8HT42EbPdNZW6xDs0EZ7q5NaqKViCGds0bdAGN/8dWirvA46TR6A
C9EYu+E81cYrYAe6yZ01POV1fYyV8e7SMH3SekQhtaE+R5WQXkNnQXrv/yDJ9nK2mtMquChJ+CeG
3AAPMPIEk87OFrixd+8kIvZMK9FUagwmA1f7AWG9CZVr79lkvnLE1e/zRB8b6wZx2AipwLAuq3dn
IuAkF+FHzaRELqz0GTcrI3WOzrifu1ViOTUnuTatz3k2T799TVv1k5khT/6KwaDdqh6NXz/G3jkS
I+rqfuGEReKce4Qb2laMIhMeFJxbaFdoHFufP5T9MGufwVc/Tvo2xT2yrxOGzeSghVYvxqfH2okv
iClDloEWtDSMPDPj2CX3oFq2ZDPNZFilziYfgunXmAKESipn+++zZva4rkvb/kUkkofp0IJ2U0p8
KJIZ6OxMGMS0QO3HyvzVpyrbwLwgdKHsj3jqOGTEOLn02bKPiYX+oyGea2VpdJayNP3DC22967ZB
edY6JwOiTkPP56CZTr/X9QozfW6DtSdOPMGcWJmR+VRVBJAKs6ufhn2lkxStMZbYkAqC0qC3V9Ys
6TFYToURUdf20UClXCsNacuySzcOUCshuC5GWx9CZYEH8YZujYhhvLp+exLDrhhNeSPjIFu3aeqD
ruakVOKXebxaj6WQhqj+VdhmFgbLyhAZJRYE1+mPZFp8215WbpqFS0FfZUDfOpu/YwtYqwof7GLe
dj51ZpCg5h2Tq/RNyGMD/tnHy5bjKtt41t6exubm61TffWxtqkwYe++xUnXEhbdMrLetiTfHX5iy
Q+PBQXZi8gP8YK93FTlT/dckSbIhaO7j8VcN0wl2tlHQhKcj94bot7+YrbkpIq7axjC6A8HwhGRP
/u9Y2q9W7/fP7sBlkEYJM17EzpzGR3HDm7pAM7qrOUwHs6ncnT06+dckEDmmVY4/VTXGJu6L5j5V
CI5SvXeu/RB9aDA1v0a4xGgZdLUz+DCsVDeWW4D3wGWWi2ekZMIYgJc0a+N1UqviOW+WuDxUWpUj
uicxMAE0SvfZNyagmktnmKSrsPGr+Nyj771CI//S9KA/NADKaHIP+lffQDYhF4YoyHk853bg0EHj
6G0NbNqKw2Joeos1J/HH++OlYUSJAoukm26ZxBM71O9zjKynOOcolMW2ti/NrMbOwIEroBQ4aU59
SVroqaMQtwr8NRAwnixxIout4YKZIezhOq6dzGoPpQHytMvg2BdLTs2MuxffBbTMwuNX5CUKF5vM
ykNsQsoYqgJ37LLct4b3CSjSe5EOi4JZJcu8EgS7KwwWFmgxx7ZOXAwSrY0KrwkYZ8PunYLKBrKC
dIxoBJezrjuvfL9Nz7LErWca5ZszifHzsQIwvGpOI47fTd9yZUx2M4T6gABamiz/Ihv9sMCIg8fP
La5NmQwcqVm7CtUhH7fIVQWkxJpsotgj/Xsc0Fa4iBQwqBe4j6uqPKcynWFsTChZY3VvFhNfhTst
NPyGXxFoUJtUW238HD9SUnfjJfsrWUzd/MPrpv4apJW3rnKn3IPbxyDNtroKsA4/2057CRAEWGNt
XG30X+sKX8+Wp2js6VuvplZtEo+y9vGKd4ldY+3H+97EKj+jxXC3c6VzKp2Ve6G3iWFPR3Po05/Z
NF3XHOpu+kPXJl7XxtDt5vEPdGC0jANpAw6In87Xgk3kobtiOt9ilKqw8seC3SIiEx1150+y1PTd
OKYDnk6yTnUYXQgN+ECp55nMzmcd09m2Hszx/u/VqoYxQdTKFWG1PVYZIAEIhQabz0EOOPbksfjC
Et/T+h85E0A7aexqD0MhPuW+zVFo2Xt1FtpQcHTfPPZj/FP8EpyV+r5HzsqlR23pIMuWn4lOkzZZ
juP/h7kzWY4cybLsr4TEuhGFUaEQqcyFzQNt5MwNhE7SMc8zvr4OzCM7wyNTIrt2vTFxOul00gCo
6nvv3nNVq8bkWikIR3OBxbJvZv3ArVnH1n1QWOiuBoufXUNHPa15AL9L9RjUbnsoCzTlDiyAWyTB
aFJaj3kO2AqoyAzMD5MXigVTz050yJxF6WAqVfiKpaF1PnjpidKlundebvunrO42Zq1cwLyGTL9a
+CQB4hdcQ7RVAdzmSmLeh0ToYjoqCcbxk2Z+KzhbPzxJv6nuvKpApocga3srUrPKQLzqBffdcLrd
66nEtdt1OdyfsD/RJbX3txIVKDVSMEEwLfF1J540bUGTuCTBAjB/ZytsiJNT7JZ4zzTUXCo15gQH
L80p6/xF3dsPBo/R1WwD64AZ4FqqWrNtDe2OXm0+bxDc7UYIcOgXlWrfWN5T4aXL3BqweKeNeSd1
6zWze+6I6QhlEFaEMVvbQ2so9xXpsxWOM8+kGwlihMpH9eGdtv0ureTZAqYyN+NBnWPn42q1yh3o
xeAA249GAuJ/9HIWZhcdD2lQauYRMXyLSjRStoS3mENj3flxUSx+dAgYgtlg0I5hrT0FQwIUsY2r
Y8p891C6ot71r9yMGVuao5z80cRMYYxPeot2HQUHiF3RIDYrvBob6dkrMexLXAlerC9aCWMBhZe7
71CooiaPpysbKhTL/MbkOpzrrJNLbDMmQqxuOYDtsMpYOce6yWWRwpkHvVU935b2sa6fegJbiZzU
Tj1Cv3mi4SrNR/KsLcu45g2cKeFy7Blp4exUT/mQmfo8Bqr/zZKMfNMGUA/qmge0AUWN/EbAwj6p
RfFIYdXfmUlbrF3CHaD60SYaQiAumtp2W70yZ0OFC3tIIHb+OOAqWfCq8Iw+p4UcZ0FUiQM9UNCh
Q/5aqHF3HMuGpL7KRz5vPNrEgx7qIfHPGBXtpR7TG2tG2zsX++Tutn10ElLOj8U/EqO7NqbRnKyr
+HD7U9XgMm1xZG5cvzXPSpk9N6oevFRoSO2+O0Um8k0H52KZAcznh1b4f+ViyHqLzh/8+o5qf8VX
rCwOjJPWNtjjL9zQG8o2DZydfe8r/p7qh4AHVC6ttu3HMrhSC4RPBPwSXqo+2YnYBGDfDCnqcabT
XfVIgpoPkdbfddaAvKH3evRr9UMlNUgtXXGPIYU5Al5TaBZe90QLBotz2W1DF+DM7T7RPWzsdb8Q
RZQSphADAm9dcxZF3setlDKD8luQvt7+J7RL2n1qsiR2zb0fjrrDEteHB3TWa5pL2oI0PCYGCgOH
1IMMZqZJf6Bt1h9uDQQmu0A4uNlmSc5xWGuL74XGKM7T6/A4BPmt7KHwkBoEPruH9cj6d98iXVrG
kdKutH5srz8WZl/MdQNn8e3mUuCTxij2uwIHP/pew9tqNacHRE3JA9ZpkwNuRzU6OKM+50jiHdLm
kdnazOtcattYe/Nr0OdWn3+K6TGMEDGtSSYw2GlJNISBMetzwlU5YQHhatmy/WLbW7jyksJ6jj1X
eRokBwufq4n2IHJONkdR+HG69zGGTzoxPJ9jzRKi1lF6lUNEWTr60ea2OKqddJ8HI30SWR9fcl8o
F4BjlyrrqpewYMyOBcxbaVgtXgLZIyRT1ACcVEfdiIhs2sPRJR9CQFjDrUCbXjIAJwOaje2tDFR1
8ovi1OgOij+AcnKKJ4kX5LbNjCG8a9NsSoVAQ2IIfsR9SFN9LgDGJaFbL504QD82xNnKqhgKUUAu
b6EXcV1au6yv7nXv5n9QNTxeGO7avNj/8yVPSCxQGXTtUYKeUKXo9Cn86I7kMm0diZTFeQA4C0R0
IV0Gl7eNsRyIu+M0Xm4SAjPnCbO8L+K7AJYNJbjxagTw78NOlIzV79TMDBgs++U6dLhk+GC6na5O
9VWFqjZzAib69Lgon8xsbo8hqgg604QTTwc6o653rR8okCjJeEs5QyxHNWVslWNOCNQ8WqcmPYgs
4/DvTm3VsLMy2lPNOSbTd906fDeBim6mi7w+097KTmrZ8OP1XvCWjpDJlBYdIk1m1hujvoZleSA0
dzwB6wbMG+MbD1BJ7Zhmmg/sO+7CMZAcN45FX4Ujw630EWO98cwRHIs6VBsBzYSGCFaRzBP9puqw
fORxW++bUfqLyc6JqbaHPJ2Sl4Au7ltJmOS8FbRJudeixybeObf4IqycQHtCG4pQbmK2gTzrtcq4
zbMu/7HDKylS2FpUOEV17et2M1UCAlzY8vxZalte0jb8iClRFwZNOBYE4zlyCfma3lp21kVoqP7L
AGzKN4YX1rONb5Xh3ItU6x6M+kMMhmBH+668R0Pq7m43XyLAWhV5/BTplg5dHa2epjjWugyRWaEU
bnT1U0TxBiYEhsb+MLUKf0wk8MzCecw8f1uVprZwW07CQTTWR2LQL9LIoq3mtTZ7vPQOpgR/A+jW
scCmteT8khUd9oA3jGqWhFVyMF0kPZBvDkGXedvbZSgVBN9Wr90xQWMuLQ1OByVxsJTKc6Jb3bXa
Je78FtGWBxzQaCE8wIey1zgg/LmoLdxeVI42ccIbFV8IwZTJtRqZUwWZevFEKj5VUR4bA1RKTQNu
wblzTqWmnzmG2tss45BLhjWZOZHykDOkn6U94grYqYcol+fCaGkxBrTAbr1UGId+ejar3l8OafsJ
xGrCaNbEMPk4opBRdcitiWZL4vbSZVTtwP8iZGaq/ujGbrjilySNZPoeUp13hrus3NZ4pAb5jBK6
yEjgR3AbFOZqoNDZdRrv7lbP/egsFG8ZiW7X0lyM1WRjVxJ9f2u6GhyAp+an3VmT1yf9TmOzQYVu
OIehIz/gdpPdTkW31VExievtdLRbt7+L7IKOSywuY2E/91Mn34y9Yisj7JIggFcUA08MoyVvomEf
acOBxyihhN8+1ANJ9EyiqhMT8TWCR/jcUJTiphx2SPf2GHDTsyA65qyx2d/+v1GC5A1Cs1i4qdqd
hWoFSJMINABsrs6yhhQeEQ7BNUjzs9B9TIWJw9WqJlWuWi1UEdRLb2izNeoLgsaT5AWpPG6mgX3+
9kRbhXUoDLLDlJGc6kZ8um5ywXzdsOnTBM7FPrdb45kk0CsWYFi3nd0yIwEHFkY1OvYwLbbWEH6L
6oy0b3gyx9pF48TuscV3CtpWpftBvODCs+rvKh25q8RtSDi8oZFQQyfqdglv/5fVElngUl3c+bba
3t3+ZApcdT86ngI9N3aZ6kR0NfosnfZvkWoPsFXcAym20DFdRg63r7CQ4EUx3AzpUfkH5L8husIp
GtTjWmnRowMtD44eD+6aBAAUU9OCJuLofUSHdYuTGolfKKqI7D4kwi82uqUp04MaUk+rze1HThgA
bTqxU81gXP14PL2Jg1/CX82TNprflncUTfmdMXjF/kdyNhJM8y7Ivkrbl68qHuJVjlBeJ1IGtFC0
6kI93LVJf59U/ZPJkfJWxqTxMB5bBWV5ufKaghpU7Y07v81Gyhj+nOjMS6PnGCzzAVHQt85Ac/rj
mJI7ObxNJ+jOqcrzIur0JdKRsouAulEJYRPejq+Yeh2OBHa7quN7QyGcopgwXrcnLqUcxhdPm34o
Ly0Dgf1gDh8Bpu0zNib7nMRjsK1MDe5x1L/nanwAtcJcQSNOg1tVo8PJi4WT/Jg1PXWvM9NboT+O
Uj3/2O1Nqd8ZsGRait1jlZrlRXCnzHVJlMataW7GaMc7NsogkfuGQw6dG9gehLeK0y3s9L9+Suyu
/v7ffPyR5XA5YOP96cO/H9/b+qv47+nf/N+v+flf/P1wv3r48xf89PV8z9//z8V7/f7TB8u0Bjp5
ab7K4fpVNXF9+97kiU9f+f/6yV++bt/lYci//vbrR9ZwhOe7eUGW/vr7p7aff/uVsf3t1//x20/f
//dPHt8T/h2NtLKpfnk8/nJkAFK+x7+8ZenXv3yDr/eq/tuvhvGb4ziaJjn24HMWJnnc3dftM/pv
lmPYmsN1MnVN2oSjpllZ+/wj6zdd1U3ykjl+qpa0SOitsub2KZPvZxIK4FgqQ0DbMH/9xxvxe7D6
j+vy74PWDeNPCay6pZrCIS3dMIQudaGLnxNYgdzahhDOSNemuug9mcypxCvsmEDJUWvvME3eY4Vf
5bryHZXQu6jafQa7gLFezZBG3fahcw26GN1p1O5G4W1KrX1E34gfvGTFUltxMG18X6qlPOjSfJdJ
9pqH8V1e19/tkgwAE0gH9iV4dKN9KuIY5TEzBGBj2y5P0T5W8r1OtQN7W4d/LMUyOIIi8NwVYzgS
nZkH9/odDG37EHfJh5QTOE9LDJbcrJs1mnkWWf5R9foTWWOHOIzv+yCEXABOC9s24+8iI/fCehiV
9M7Q5F02GksdDA/gtFk9Po+FdUyoAxsS8KoEtEQdYg1PqCmYK5rjfa95R3wiC9rCCwyOixKaEK7M
Enp+9Tjk3tarXBwBnJRTaO6R2KJEFjnIFI7kaUgEA1PhZMQVr2iLUEXuzvE99t8M88vgSBMh+yNs
wKK/qp+cNj9xDl6g0iUYq70wxnzoerh7LXvizKbG6iR+Ls1lgSGA1WCGPxbPltfhDhvnnVQ5uzGc
6lzAQAHxivt8tL9phYIkww6WmunfRSl6W8jU6NxnVA6kOxr+nRH1e3rIi8GzwNuCp2JqsCU6cofK
EJ0g8yet6zaFoh7CTD00qbvqFILgaaSyyTG98MSsUvO1P5gbqREg4yWE5cpwyRE3mTs8NzPPgfAf
eassbpaVrwNQ6h/xqqOhsR3UiFzFsKXT3wwrzcYlag0Tvd0OdhklLRtWigRaIQLOGTm3cKgsIvlS
dD6IIgrwbixesUt+KL7LVK/uPvqw3XZgRKXP7MeQRNoE9GNwkT21IwlPpsESLI6V4iwcs39KzJBM
wqjcFCmUJ6fLP31kYTNK8Yc8dO8qId9a2V+LvH6rmcZALp9wupn3nLTZWzkhOQobTWB8ri2m/yDb
x35YGcKv1klAdioVTLzILbEVbuHhjnDJ5yC/hui4nZJMA+kqPMhEbgN4X2HvH0JTfHmaCXciv2bY
PyKjuyr1uQ3dM/Oi7w6WdwyI/cWvjGfKz68ApISXVN8yZNZVzygsdDnRBso9t9tbnQQfaZpf+tal
J6e+OCSaMo/5Ij8JF3lx1lsSAoq8LWetEdAj8HKuouXcx7b8rpKMsTeDnOHPRNeom4VVDA8+9HrN
zO+aEtKojBn8QagB3WbSlDfWAdzKpIw2XqpurbA/BuVwwLn50JhiEogjI5vCG1I0Ng1cM+ruhd9/
ombnbKmso85biSzAMSPxWZTs6BFZJ0B7J4ba8+Q8rfEDah4TWBdXSIP7pL7X/PidK3oyyfhoqrXT
mS8DYn8oLktVHY5RJ4+2bs9FT2chB2zcE3AZ4xTIR85ILjdnsyRa9FEDD9Wgox9cVDSKehchgCtd
AHRpBIuEBDp49ogRmeq21jxJxqdMK977qRspMxTyfbtgZvuuhJnAPax8z1UCXgOZHyvsnfhJGlzA
Y2cu/7An/b7U/5I2yRlQUV397Vcxrdx/CEdnZRcCS7wlLFXXdCmmlf/jnSOtx1dr/ycQraWD2dDn
tcrF4z8BtjJTJM1SgVCJuEQNgHFfhC9K2u9Kp99IbMCKS3ZdH6bP3oApbiRR2PBaNIUFuI2k3bgu
w/xd2SCKDyDx+WJRW8VCC7U9cuuDavcsL32ozKU5JSURgNRuWw1EXMzyHk6JISOKDiZIjalstYHg
syZ4yaniY51iH4vTrEJEVaCx0TDANX4Gare0Fp6LFreon0zQe4ECeEiuFGS1+Kgr46NnfFAOOgV4
793ZXoKhkvrF0hfYVfaVQkx1EgBabq9//fYa5pRN/vP7a6s6e7Hm2KYphMWZ4Y/vb100EyTF1nBn
fHImfjV9lNGl92Bq9Qlapkeah69+U3kIbJOGOmEdhZsBVbgWjHwD8560ge+OM+LJb8ct8ioHX7Eu
5nkBw8/RjXUGn6NSu0PddghmtQ7JUnq2YbTFmOioTJ/pudfzQVh37HRLBR5/iMWgLcnUIfGB6Hky
fAnFkN0h5WOib6250EmFS9hOrMk2HhCQmHpg3IV3H5OcDm5220b6OnI+gyRbk7m4EZmyn8jc6Hit
LUf0ueublx6aW0o/iOEVCgGjOY6NsyMOZ8lM82PI6pNWB1gO8wMyQFST5qKq1Ser9OCsoSYnzhh5
i4ZI0jhL2/nuSVIAu+a5t8ej0LEgh8YCvjSBZjAX66betApTbYaro+UjUxFzG/e1w47T+8VCzauN
ZEuyKwWYEIifmuSvQBbMTJuKjTJbe408pAQNw18cZrVZnMzIRt0Ln6QL7wdqxriURBaqB4XegFUr
X4MSvjmdeAugrWCdf8wbgAi+mQoinSZ1vX/Wejwx+OfrkbnwQAVuo8SutfjDiSu2hpR4E6PqPowq
BAyjsILIfeXXR3KqbPqRwTsWhZ2I1aM7Lquchho7ahwseMQ2vAdPvj4u3SY763Q5IrrNfQx4xmGI
uI6FPErEUYOlTGYBWDE8IxVDNwXOaGmwNuv7kAZ+pZQ4oixGemoQjxu/0yGlgqhIzWdbBaplYXBC
x1u4iGuskdBmZDimhW2VtqTWMmKCxxp510QtvreF/kkv/IxUY1Z2/iO46Y2oM2WB0g80hnYCvbxm
Rb4bNfcSpcZ9wC8sB3EmjXiK0Dy6SnHBEQJOsZkCoBEsjaQwKVOaQWcwva15dsEyF1BqK2b7cBX8
le0i4kVxQJQhWsAGX04dyG9pnfB26gegw1d99Ak9kU5BBIESr6XffuQZwVOcOKOF5aGWzczXEjSU
5YuD7WjNonJTKGR4PYI8AbHQGtfAi18dTh4I+ywM0Kp1GiiLR0O/Vkm1kFa/5p1/qwk/RHJEJGu7
LksNsrZOKNpkq4H0IsXVAspYYEpAVb6qy5A3bHj3dZCdhFiWNduaL7eq0aerNsh2ZhKf/VRBfRqf
zSkMzLVWU0iemhE81tpSn0OcfYoL/NwluD6Es3Q4NKA89N3R1YXphy1xEVufUDxwZSb+Y2WKS9Ww
VWsBK6/jvLKGwxNz4U3F86QT8Kydg2OlpNCKbm30z5b+7ANVNN7y/JsSiUdOpJwcM0pLfVbowUGN
T3AkmDkx5+05D2ObRpQzG3P1EUocKZ3tCUfv2gGwvOVeWcmxOudionhPqD/THml+aRvp9I+WE567
FIxwUa2nzkPV1cfUIBCvIbkBmTYBLI9ZG+71AAUc8R6ZAi/Iqq5kymz0FPdaPTXYSGQh5XLVVsY+
JrEhy3eZWi9q/x710knaxAY3+akK2+e/Xt1148+Lu7BVqUkYrKpjW2iif17csfcl3DZoCPoYp3ht
7COm10Wksjm6gtNA678pkxmgMK9hbz4PZn8YvMl74tuPdpU2sy5rNk6mzFNL+bTJzK5DemQDlhQr
qUn/0AluNDa3H/p/VYQfgg8yX7Pv9Z/L7J+q8n9fqv9/WIlrDhfmv/5R4P5LJX6mXG689/iPtfft
n/yovRXxm0ZNK6FWCNukABdcxh/Ft2Jov+m2ZnBlLQN9n8ru/Xvxbeq/IQUV02cE8nupy38W3+pv
qkHZzWcsU3eElP+b4lubTgj/PEFYgrtL6oQVcoowHCB96s83WZel8WiqrOieEwbbJv/ssdB02Wie
Kh3yNh21BwnxYmk35GYlWX5xs8baNkm0bqv8IfUcZ6eJbAt4oV/lwh4Wf3gv/80J0vy5N8DPZ05t
C9XhBMnio2vTQ/KHEySD/yBFYc2plagWWmj4fypca7NiXzfkwaRtjOXUkZu2BJRkBVl4KSlOlpYS
XPK81nfTfS+SIHss9ImDFDVzUTRiqTsNXjzO9TCYi5OVbkev9/djlZxumljhlO9FhsKfSF9/m5Ro
u1rEyys1A1GmpkWzg4qNMxuRcWrE3lMRhxdwcN4CjVO2yAzt3ROFuXVgSpxbBCnHEnUyKqarEXTJ
f3qLfl4nprdIaiZtAS4fy4Sm/al9Uoghsy09G7BWa9pqaCO5v73Eopb7gkVga3WJPxNVqTHBnFLx
hCeWFtM/FsUSmG8eyH0UhmvP0/q9T4TnAjOit0csvnCCQLnkvcKwmkCrqNHdi60A22q6+AHmI2Jo
xVxXSCBnXZ67B8jfk24JtDNa2+FOC+oFfIu1TZTSc8dPgRnTsDkgdEhnp9S9xidyjpH0wjOw/yme
kcOZh0T51zeR/XMZcnuHdEd1DGE6DH6MPx+TiwHNm+dDvq+GGewD8q5jWvCe33VXDivusa2x7kDZ
BbFZ1NmMdAKg3CrsZKVJw73ZdOHeMWpOwdYx781opTVluHQjSra4FKdBN6ODmMb9fqK/AS/Q17e/
qnEnLnAF+8vM6sn0mOAMCEJhbxaOeumnl8QiFlDr1HIzOhiGLLONLs6A/j30xHfIWmcLluulRNEA
aCDf5/RAfrxYWv77h3iGsU1poD6nESNCXeOIGTvYQAPbRH6eoTGQ2QGAA+xVz3BWyM3nocyiNyu2
iBdNIo9pOHEbvTohfAJ/20r21Xb66PZXwcTyQTYT7nw8FUYXNXti5+p9nWOYpc613HBARuCZRNm4
5Z2Lkfg/3OD6tNH9tEYJ3TZ0YctJ+WjbtyrzD2sAo/8q5vHFFyMVIpaI8DjSNjvztkAtb4wSnFJW
LzJVho+dUaNslkX8kFQqKY5qtXSt3luVk2kgpg+NN1JeizFGYBAMpJ8Y4R222OhYRQM37jFu2+Ip
H1TaQ5nIDinoBKrPMVkXKUVMbmLw+et7U/5cwnFvYreh/apS3FnTr/inBQ6AcyS0OuwQ93ffTMfv
lrfRpGuSC+B5PFIq1s7JiuR37qs5pE+Vhl9VEe6HT5FB14lK7PZXY2srM+Q8xvr2d7eXRNgdiWaZ
BwVBXceKETy5UPo2bRhRR7hR+KQgSlspFGcRaN+52Vo9kihebDSjOXiPIzy/4QqgR+yIpApnt08C
KRuuho0DpGYHWNPvon1bnRNvVM8kfCmLmuplcfvw9mKXob3KbOntOZsqRyiLwdzlnXlHAH6OBonQ
Bg3jOjWqRRkLog8cCUZyiF5xVHF21yhFNCPfgCdAUyWUcNkTfbngloFj6CE1gPXwGGPtXVaeoW9T
TRVb1EXYatQx2Y/MJ+Ylu9VKtZurQGN/KtHfPXlC36Hryi4NEtannCy7XEuta2fmn399ia1/c4lZ
pAUdEIvra4vp83+4f6UTiEB1Rwbp0iKSuLQvXmJGDxlVzWysXrzUtl6JqFEqH3NQl9lIaaYX9AWw
iEkaYYS5680y37dpOK4In/HRIvgXS7by7vaiR4m8w7mXbZKSTngtPegrsf7WDsBzndA27xKgBbvB
BvpZ9tVSC5C3isrQXnzCxBpHB4Yk4gXgNMSIZu1uPLt58uK+fcF+9y3JLPMzQqhVGps6z1JirRni
M2df+iH2FF/ZKqFW7qKYUAa66CNJvUbxjxe7EIu/fjs17V/OBMLW6XVYSEmk5JnhcPTH97NXNH0o
JwRb1y99YTa7MOlsTCE4cfAPuGTDKkMLqICeapha1jWeXqT2UOmGeglb2zs2sCwavvP+ny9FRwpn
77arAhTaXHCoeSyibo1ISnu2CrjeMumGLdQR+ta+tUPT0q5ZPBn5+Wz4w5LOdHiW5ENdEw7guNKQ
g4Bqt5kD5neZqZuXMmoKzuKyn8eG+exoPCJo8ckuQJ91Vxifg7DFhiMUArdpkHabptE+6+ZNRVpN
YRHuWpMSCSTb28qxvEwQ7H3TmCpkRJf5tbBHBJcIirM+eYJuSYgplIEQWMpJ2LR7Jobc7QW4OU44
xX+zYGCsgbIohyYylEM1Gth39I1Sx/RyAc9dymFcD1qtHpgBksGN+NFRCv1sTy9FRfjIUBsRFu6x
XiGyRdPk97AOUFlecIyrCwf959EsFcbOHmKzuinjd5oUJ8sn/ia36vgua81uj9M8XlRxmr11Qf/S
5H157b08PfiOWswBVadveVw/JDp06Ao/2uX2Ao9jrQaFvkvKkbGGizqio/986EKkg2qWfvz1XcdM
60+bELJg22H/0ZlUoU3400NsjzFdlQYtMn2D3mrza9KO+abEDMaox7cPVqOn+9iBbFbrDDdQugL+
J/wSSEq+N/q4AhGRfi8t/HpIpp16gwH/2U0dtvbS/4wCCIa+Yl7S4ZJFGO2jFGpFlWvK1RxoNNWV
vg6Cwbm7vSQFxEg30Cvy4UX7mBvgyLtg/I8F6FSB/LTz2hy8OXmxekEFdjho/vykwUTuGmmS06dO
e/2QPdxeYlTfoS90rMOmdiA6/rWKLQzQNcqeUkjEBAHnTeKDgycLVBf0KOInYFUETzINBDHENhlV
02eFS4B4bNoW5mXDf+pd30VCPbfGIFsNQJkeJfxAWluEBhXetZ3MZopB08OrQSzePmQMRnPZ95ne
tKr1HSILTP6M/W6oJfYqzIVVWplLfG5raDb9PK2Kudb23TYfC+Dy5UMRet5MCwrwj0zz0beAqD5u
Kz/4lFE3zcWHJUGLb64VwYXEvmzVr4PhvFScaOfNV63I7yltizGPsjkRSBUzJDw5BhuakU3pVuyY
yUjASuoN70UX+HPVyNZIgvHyGUh/RmGunQxJdRA3NHGgs7MByJNkFjO+OTWo/yENQEYqyzpJz0A4
X8MSHosdvcvCIDZKwnq04CsgmKkZWY2s4UaCQ4ehQimTem25yvuYFhds3wLSqh8clMQJZ6ENkUYh
DgzLxj3Al1XTOpyiLPcpDMKXUnkQorhvB9tECAInuEyZLJVJBOSie1ZSagcFBFBYEK6t4ZoOpYb7
XkVdZyb9Y2giOOiIsqq6td6O9wLjZ6g8+o6HVQAnlzvkl8iuIVB47VrVcnPGaWDBZpwtM0ZFMzrv
2NnKgo665q5LPX0ujArrqxqMcyOmF6Qy5dngNI43qlNBrWJ/nxsEZhplsC40Y6XRJpmBcwiXEKQ3
TugRa9Q4OO5z70MtZ4piy89CqNtgaMIVAAVzpdWJu/WuhApVKzNW+qMFkH8WQ4JaatmJmofVKVlA
ZpKPqU4urKMuG7C+c9mk1jYuW6580KyB8nYkOklrimFWQAsZdNWDtYW823Q9f5da9UxvSHTpfDWk
np5rZHWtGxRMumuj/cyZHcCx3vOb2RAiwF5AkMZOMrnKipLW66Ce1Fz77iu5um91L6AVGZVMc9Jr
2agPoUJHiDkZfoqN0PMF/SveS9r6em4R0cogNezFWeao8nk/lVmOXncGB4NRpq4d9Wh8GkumeZVp
NeSO8fdsiDbzSz3dWDpxNX0YL02K3Q2D6n7Zkk0UpE9OLd+TjMAGuBOZcRAG1pO6VmssFGX5kKj2
d8Cp+84yfZy81nYoOWB0JpezEOR0IMOc5bqvnLXxvrDSb/g+16HPDG1kCSFchMhux9wMY7hqmmKG
fuGQ9865mSw9VaOvYfjQISxIRgyjJ0VV3xnjsxd5zyQAkBStblpseNED5NeKLi4Q/yazTxiFTj1J
wLv6uXEgHfW58zqWAvjBoEBtaBf5tFEZb2HffPj2qwa5eRF0Q07Eg7YjNCNq4uw14QcnS9edKVlr
X5Kdh7nilAyBnHXMoGZ6wcM8WNlVj5x3EZEKV5KpTsb2lHvjZahfFOktYmkSgRUo2qFV++9kkJA6
2afDowVigmg1pogOG6GBKXCRdSo6oZL0JM2IPvPIN3ddWgL5Iv+AWTqq9G4oLk7WwU2psAqY4Tdy
ItN1GPZ7g262dFMS5AEebPAtj7PYSaE/DYTTI5Ucc0hEO3fXka26LLt+kxQ8aSmemqVGx2LWFo6z
KRh8BtGXZJIQG8WqHet06aaJurbEdZBuuaotXFMDwVGbcZG1xPSURafv8tS9zy5JNMZzFGtyXiXu
W2Nm24bcRJgNQl9x+Hvi6KHQLNYUzKXWhmjVqRk/D1DoMXsiedmVxYtrl/KOFsyRC/49jPm5KmZ2
tIvxzpIYlpFHdenAudfCKtDKlesc4eLBFoDlPD3nIjjNBkJJDcZt3RRWyfBj3dpDAcWCb5PY7ouH
RXOLR3oFpQ6xmK+iQlERfgdF/Vi5odhEOvwpT0eRTMRNExwc7RoM4nvoW94qCFJj6ZXNiLZRYz8h
+afMmTKgBH0m4YNjvt5pi9ztonklumJplzy5mqIH8zaojVXVuZ+akXxJGcQvSeQy0vGYPJA+Afz4
bFXpo6IU11IXkO6iY1k1lwBnYWc8YGELFm4e3Nu1iYy/XeVhOG5bfSTwNYq/6ooInaTvOyyPvXdy
bTTgTWV+ubHATV1NGht538iOjAIcB3T44+BK1jJLn1WvG73fFzUaZVzv7iwewNClEI9LZ4U9kDfO
0K6K5LiXof3tgSSqhSZPhfkAez5dhK2CzsCJLyHATgjDYCii6JBXBVBJAtaWdrpJE/KVaABNbEd/
gcEU0Ri4Sui8s24Mkq1ZFHdZ44p50mdEypMXtuJRyIv2w8n4AzYXe5336jc/l+WphkURcpc/sNk+
FS1zNqe1ccAEwNk60O8A1S+tbndHMwU31ITRV+777crBktnFxMTZJpapMKAAU4f+EU2oBfs4+zAA
ZUMiTx+NTr+4xn2I2XAusurJMkjH7aSNcKIaD8B3llxqF9B7itrOSVH0uOUCYtICdyt+UpM4Yd9J
2HhB7Cgci5kK5y9dhy8/rZxvatFsyjABWRSl7A/g4Vqo6S2dDmDBEntw34KW+B/qzmw3bmTbtl/E
DTLYBPmafScplepsvxBy2WIbbII9/+Z8y/2xO6jCwSl771uF83hRQAJy2VKKSUbEWmvOMRMaWATa
Kig84Q62e0gmAYPKgRSyzRCP7gEdAkGoc6+mu47qeS1yZ2BUxjyqc4b46I4WeRfhbR6L58yc9hb3
GPoZ4hUHRptZpB/KEdHrlKTf09m76tSQh4D81K3yBsa1hXMOmno+B+o9V0JA4KpSgvPEuQUV9OeL
NXVsTWx+lZL5xZN6vsZ2RgXaqUtdPdGFLLDS9eoM7hB3aGu6pBn4H8y4mxUGdqQE/k6SwrVqkZHu
PF8usB8PBj0NvE21mVjzVp3wun34TqgMPM+epk3RBy13Y/8lzSfkngCXfCWzQxKOL107fCPnZula
KPxzS4nbGNE2MeACaUCCyIGRebfTKo85KAZWu9aj/6WpaBMq+6Rl7p1pEnJ++JHQiFjZbjsfevCC
K6RpglNFZZ50OS9ZI49eWaTbPvAL6ns2Po+9XiLgxR+/VbzlVV+BxoO++p1un4drgjVTTzLc1FnI
YLwgGDDLSHyAaoIvg1BJ+4szZ/LgNHjChDT3tQfrwzNEAxmrWgVhNVyr1F0HvT5VDekonWtmayya
X6OpuQesSyeawNm+UozTYHjq6FtMWnU6hA9LoqEUnIcG/sI0cI7BbXYOzBilOriepvuBXOpgAE6l
sfwMn/w5a5e07sB+CaYBn9AQAYb1t4NnfIgWunvskEEoBHAvSwpAVf02S+qlA38pZpLGMpRzqyQ6
iSAlOWls/whH/wJXwyG0r/symr4+ovNoO5oHERVNjnN4FU/z0c37l3kG7pr7q7QF6uDY7S6vO0J4
+xVtD94SIxKSuoKNVRlbI2S6BTwDvzKyf+Sx6GcSTOzNTO4fGvdzJwWPZDuTbP3hY0VjhVo5zjkd
0+QcLy8RpL2hc+VxavCNoGvHvN1B3KysDPEITme729IBB8ELeSF+FqMeIDMgVJpHCP0absmarKxd
YC3JVzOZJWbpJcQlIK9IEATWFv8UWW66A2n0QPnKKbXgcAQKcx65B3Fx4KHp5c7IUmsLmeQtQU89
5MEhTcKrUonYpp09bdwmSPaAB3F3qvkhMwT6QFKXOn1wexyZBZ+bPzSQilNARCatgi7tTx671LYx
vT2PhruuFeNox6i/DQtucaw4yNvuIpt20MyM5TE1kFtYGXe7EeJhnMz4j7iyb3mJDGFovWbtVOU7
tSkLTlIzvVYcaEVkoajOCrLCjQZrCGVCPukfdlxmG4t3t8rOrdcPIM+wUlvSJDY5CTdirMXdDL2q
LDRuGLYGqiCGvb1ZU76hnjBqjvEl9jqe45VjKcSScWyBwACV4BbzyZ6bh9Endbw0E4hncbDWE2j0
jnzueprfFXawlRV1d+Qwb5ug8Va+jtut15BzImtqm3hGY2RCorJM5+s0AantoUgo7xFOGxGTRC0x
H8GKQOyLsQ7cvr10Tn6c+uaFRJEtKTbzLotqXCraYhMhMqDJzG+WMeQnQysbKGz9rSF2iBb1kKyV
CLCIBM5DOH0FHvOQYjpbQRGCXUtd4Fnze26aeM4FhMFoviRiTM55ylYEYm47tPG9jmqUGvM84NVB
sBbhQV9S3e1E/8D7uRqVF+xMO462S6QKWbJkbAwqeVXmgXP9Q+ba0TVqxxfgAvS6CrWQd9lOJF00
qKQj1DEzvincbOlk33r4MyvDi5298jLksZoKWMJXvbmFcewDWu1Zc7Es8S6i/mi5ymP367dWS4CK
iR9Ksr6gw016alk0Qh0xmdZYA0SWBg+Q+6iN+Csn8E3lO99Chj5ImNyXTDhYxqHgGbXz0I9v/kR5
P38JO4lKNYPQXC1GdTAg9BMm+I2xuGQZ0XJl6L10iqxaV8w/8giRrkdAKWrIa9zyNoo4wuOr+xPq
uQOJHyaYDC6qMR1BGsELxyCg1mJO9AbmCuE/LdpRUtqNZK62bHOvTeW884TB3EVmjedcTziYUGjE
c/yeRyVHc+iOuGASmGvQt+Uu78KTm4ccNQM2KIs8nzhqSTeJv2RVfqgGvoHRUX+3IPU5CPMc2DnK
LXf+kUbVl8iGEoVN8tKlAK1NYkxDz7JwiDtPqkOtYpjD0Q/z54yZWZzGZydbAn1Fs+QVC+g/0fyG
JOh5fKZnBTOBDflkeNkxYd61nvHy44pO+IB6MkEN86uFupjp7qJYZLmaO/Uz4kiKE9WNQrVvh/6P
0hmLY9noI8GJuyQr2ntx9TuzWtFBbnYMNmbGMPhzSViyjwakgaDFe2jA5kY1W9LzWCjhkXut8Z/6
fhTxhsd1ULLm6dTzt6QPbuqeEquMFl2lXeC+RDud9No7tL28cKh5CgnsYqrWbxskWSAt3Q9LsC4y
sHFrvBdD+BTO9/EELcucwK1UA7Gyma43TETTB2IyfvQDWEJjzE6komA16dlTAm0R58bxLO8+Gn94
qce6P2sfEU2vP+JiVPuCLPo+NL8SRXg2EIjQ82ApiloTlADCDUTDmDYrN4C76W37IT5zv9IRMHKS
KvFzh5z588R+t6fi3agKBg09amPJcxbYa5S+nIUhcO/8EbCidq7e6KDmcPmQvI4g9yHftaWHmMWf
xUqU0c1cJKm9zl+kDVRAx9W4RahCbRv3HqcHUrMTTgxTBfI1mbkdDbNh17pyDmaG5UDGr0PmWq0o
do6I3eUv8uP67KaNbNt21m4Q6qt2TlIquZ1CUp5DCJGJH3E2i0ZMNt6La8TGuZvoUCMXIi4Gt53X
deUOAPuTCjWxxzhcNwnfZy5pf3sD6cIG51c92AAYE/BMQYfZnTCJI89QxlI/Oxd8t4FRkVZeZ+Ss
EC2Gzoi9u59H0NUNORlMmRc/f5yM16hITk7XjZseipGb0SKoGEURN6w+Rs7SvffF8PIz0N00zJJT
m9UPqKu/gJvPOI9E1zZ0F6av9TMXwTWdNXfb1D2ZTUwObkyOSKjyb40x7gI1cOvQquOzzr7F8UM7
LIiNzKd6qgeoqM6GR+E1Iz50O0c9PMTcvowkhpOZzmHUmpPFwQtj1EKR75L2wfRmIWvE8YW4z01g
uU8d1pvrrerN4oS671YlDeb0IjuPUXuXfwfhnIdjwMMG9wF9H6n0JGF7Gritp0wIvc8kMD4bRNh2
YqfmkAqBfOSkK96ToMaq3x6qBXmTDBm7X9mcKgxRq16phzlzxl1hOdQlVLOfX2UjE+RGGhibvb2w
oeM3PTvSYAXVqbDEa4GFAipLexYqo0cXJRBn7YjKLX2OJAL/CoEJxUk/rcxYt+htV7DMaHm3087r
xU+yVIzTgHr2M2TDCeu94SIx6f3K3HBItiEwuwiyS3/CqE0seiw4WkNjsVej5h+V78lAW4j3hadh
tIZVjiQVR/smRc5MlB+MCbtzVyKHKFBH4hENNCdwehvMxHrCphcjMiebcRAvjqffSjCJayuYor2q
0lsEf4WmpPmzUUQojk6EdHJGjG31xW6YzXpD+/sF4zoN3t57yGywWz1WZgrzQxTt2uZRI+EGfVgH
W9AWJcBxWhe993WfNOWXzIy+e34BDNbIr50cJbc7SnQFF8mM2w/CBTl5p9GXsA22xDVcrbYeTguk
CF92Hx6QmV66pvmRWR81kmJO0Cwitnj1pRWia49JYCLTAhrcitt72jrEBNDTSwgja9Vjm8R7FLjh
wUH0GJ3McfKPLipYs7dxMI8iZPnR3/JxijcX03To4TukSQulUcWRvwEdJ1jHzkuBR301djI+VBbC
T2csO7I5SEezQWyvQIAzXfTLq8MgxDb4kFzjyUowP49JflcN1F46pT/QGVvc83R0fO8pbMuLcpm+
h37wykbKKhVnr5J8saNhVzQCTc7YIS1+OdZLIK2NT5VuEs0DqGN576BTHM/K4ixoZg5hAssRxyK0
3KuadyBS5pnIDDadFmboaJGhTaOIqMC17OK7EWYqUkcf7X3YuDtQmSBTBqwwNd0J26aUH5YkIyu7
N1K4lJkmxDVg7nCQSf1HSWAINhqc+ZyJI+vJnvU68bR11Hm6a2piBkCuIygds4PF5rUqYS6xos0/
TR8hHrqUA42AapsNjj6mlovZw6h6frfxPYn7Y0qjfI0CErVA9JALgUG5ZZ10MAbii+z6PHoynfE4
jHN6TMi/W8Vm/RWHy3hsn2xkmnd4t+mXrT3H6Pf+ICAlBNN9bFnXwFr8lGb0s954AR9GZnbMaFIO
OSi2fjLEWPGcXDoeL7YL0F0i9/EoBOz7KnE417yzlvGDGczPUpwm5T9MVnJKw+Qp4UQy+txAbsjK
ORD2ss410iFNnpNfkOg7w8ZZKXISrT45C42XilC+r8bymc/MRUH9GXu/ARARcjzy0BFh/zLWIFcu
Gsf8nmHhR2vMPyt6gHjBu3cLSOdKJSnQ8OY6oZc5NUSs5wFnpWLhpVG9kibn+OgfEh8fFvExedt/
keAuAFDczcEg9vEMgYTCK43u0N290rqmxVG6Z5HSoxu0fB8l1TKWfw6reYkMmfHHKaB92U4ZbYAg
avaRYDf243IXpYwY6thKd1lo7HASyQfRNhtBQvMqN7YVA4unMOiu1UxNE47qlluPWDTyq0yOWnIU
kgleLqmjBSkJcqH5mTUu1y6nlcWF3Pd+89im80IpbQWFs/GijESQJe1UK7urP5hAYOGKc+y5o7gO
/kxEqiM/VKbwn+DazHxSVTU2r8bjuMxoE91PTQAcngUQA7piLwvfOPCH25DzShe6+Z2skj/8bCIy
JQvp3yzFitFMpPBw6hw0GrzWtp4Hv7aerZQEAk7MAINGxksQB2lqQ2saC3O6ym46FV4R3dg+2iPT
eu4BhzQ/KHnYMoQZ3rscXIA0zDNgl3lYp1VJGTMFEP5MLPehT20WlZfEkhon3hDjvKHCMl6LofqI
SCsAQeO2FxZuwn90OO0nTm476QQ/yWc4C4IJLgiEV5qE5vvRquIrfgZiRMeKYztN9W1k99+NgRRI
byqOIk5o12WWvi+UBX0fT+AfMGbSssY4aBdEnjIb3bV4MIDQ0hNIyHveaB9TxFB36hbIYlNzKrxV
5V61dXNjULjt53KgB4ZeP5QphHnBnxfWg6fbBP4k+uXEzZAOt54+tD5n1i5971TrXtNUp7fExnaN
0eCLTxzG7fMl7f18FzsU7XYQHGNwDOD7p+pGfYDswSEUvi9DJtKJS3pnWZBPmsTjPrQqQpX8yr52
OaWE9bVH1XCKSVN9zOYqfTQ4yJKkF3aH5X9in3ROhtEwjQFpv+nrlLFp5RhXel3DFjKJh1EnboHG
Nc1OBlkD95MX3RAdjmrp3sxcfQvKKTzzy39RrQKRkpn2KVHCfwrlH1FFzcyQvFpB8FQXyzWcjbad
+uLBj/eGjtlDWGDXGO/MWfRPKn+Z/Kq+UVMPT7Fp681Uzcn+80t86ajFnUTtpkD+KDse/LW5yQe/
eM5dRz87WfmRBYV58etGP/uFAHedKBI8l/8ZtTWrNgCJyU5vZh0Hb4OwoB8VtTrgaLSfXWTrjDDM
XehzBDVTe9w3NuAu8AjFwitJjtQirMpRUzxJ0RlrezKce+Vwu2AB876Uo19+iARYKMJGdRe78GfN
GagnhtHxPoiTaBs38XWO0oYBuny3e8f7pplwrWvtH3Tm+I+Fw5Bj7HH0U1Evm47DQ/NOIMq3KDX7
F40VDm2AfEx9HJvkeNXop7phQ1JasV/6p5fYrdOTs2j1VC0uVarIKNCi+9BaPEvDM2++geid/gVA
9q8kwIIjL+qLY9Mpd4zhNKf+cxzh/TMMF+0Qhs5i1PcyZazcMnRd846B3LRbOkD6RbdR/ZRRKVnW
XZdM/VtphSVKyntTujnbgRpOUxREa6sW0bnl3ETmSwRhjuyb3H32U3ttyJICGa/KwTPkLTAy6IBG
iHcmHuJtZmRwm/L+GOVcei5KuCoG1b4ql5hTwp+5t6Jk23uMpZzSAFZbhW8uxy189SXZoe5HlTrR
ukpL45al+nkaDHGytZ/RdCug/dtVfKG98jikidiE5ihIMhvFHXJba6NTJHGMySe6F3mJBKvYaxcv
Zunqeg8wyH2cvLx4oAG9G2FSPRVdccOOBx7GCU4uRECgHZzNg0XkIWBcdLaqtwrkuiZsjkGKYOyB
O+9iz3C/645lP3ZzBKSKnEPHP6uAuUch+n5nJwSTCNspUCrP31h/w4PMpHHsErIGvNYDnhOomzW1
5UEvM8zS+4L7xzu6FRLpiohPnoTkHpHol5Tjwj35yAXvSvn44EJv3zT1NSNu7BDhBhsay7//fCng
5UvCKg8TEkGCN3427FbtnDJxr+X3jDaCm1eEFmDD2rejgI3AXhQAyr0nuYZM8yA6TR6YUmDUh4AN
b5uBm9n7HjdqZUi5sUKMyFE0rKmmkb94VwLCxiN73UJENC5VjApmItoOKD590HlMq42B23M999V0
loYk+cZLqAXqRcobjs2u4Dk+JkoSUl3bf6jC3lQYgJTVmG+5NU0X5oOIINIxe3IxBuM89M+fL2WC
TtqI3nSvikepIudWiMjYAI+IELLsTMYop0QASRJl880spViTuPzDEZwj/GjyHn0UlauS/MpDNdOo
bWR7KYTajDOxvmGfbbxMmPdBQCumrowQUu6CCgHztZZuG2/MnAE/xZZ+F0H7I3iw5qG6ZezKIEQ5
cZU2fm9riaSYJMSHEPxvPCm5S6FJHL1CPyn1s4iKw5TN04MgNeAlHIwfZBnsTCOd7pORooIUrSPB
pvEld4GoCTe9Mw3Inb3tvk5t4V5qv/HvoRDziE7V3RwnL3bLhG/IIusxaz1GcUt0gWH7OGMxaO0L
VQV30HsUKx6RgmQP0wBBuosyonpECjM/RmiRb70/wsM2xFEsBUpmJfFdQS7EnUSZSJbjFi88EFs7
Ci/kkhT08AQxlLFJQCAr1D6wp+lxHp1jPFd4ncZm2JVN3l7S1OXcSUhiuvz5aBcaHcSKSCTnmpcM
EoPGnunNt1i/EskSlcIbb6aatFSKypeoWnrrqYMfvXDkedTCYjTTM6Ag2/3gT+H8mjvm3ohF8r5u
XWu4s8gdwHdci7VlypRRkcFD2U3ZcSjz4vz5AhaAZsOSidMMCGCDDuW/n373w5fOUrJYK8m4nPXc
IaXQDm8FyUGcOGg0WbBhexUFz43XBM9l/VUwZXtwZp8oEpb4Yu7yXT9WeHPxIqwm33RPqR3dU81T
Gy5hhs1hZp4PjNh6pC9m3FnmsOs6y17gTTYjff06M+Xexz6fuS19oqKTjq5TDeKTpLdDjLxnPc3q
WcHjOBe0yDZh3iFCdJzygeTt6sHt0uohstRBNM+xGmEbZiH6WTN6G1p3uuchfewxg3z4FKJ1E22K
ohmpLV0X7/R/n3PIRz4yRf/cEwK/Et/MrjsVjNQ3JFC7G48D1qla8u0Zt+z5bu5KewQGdNqvXuRg
9tvZCLrNaCvYTmQDMvVE7+eYlXllH2pZ34rxORg5pGiZVjvP8E5go90rz1W2aUkC3wG2Dfcql9MW
QlCz4x9E5yRuFsR7K59B5+4RNSjkNqS1RvPO9BrvZJfezzyY9mqMy5sVtwIpbgEodJSKGoVs1xyo
yga6I1RcCFp34bj1ev8pYNhYlB6IqoB+lI6S9zzO6QJGhb7UuLbuOhMnuBUdJm0+KcuLLgMHpLX+
omXi7irZWc9hYbEghgY92DkJTgw91y2uiVXSSzp3gJajdRYG2yiidfTJAZJL1mMYEqcIGI6Mbo/R
kyLKhqUxZS7ih7WEa1EBbxiBQ88tkUOOijBSVyMZ7r2RXZG9MevX7f3nVyIkWhftpb9viiI9kY/w
7rh9h/yM8B8xxN1hIONwjzjQXtNfrW5Eb1Y3p/+BNrR4CDg33OUx5Q1RH5dIVLwwZlrPVhWhKIn6
q0BodPUzvz37NsxJp7uZBL3eB2E+PA/p8ydG6vMLvJxVYIiFOfrscj6+q1xyIkQ6B8SNVUeKGDKI
VZJjaKvDR4LN1OPfiz5/Nx5I3xRCElIoLQsf0mIE+6vQOKqEiNO+V6x9fbaiBPzpKeMjwZi3rrEk
c+Jhrte7EZ00myj0v//hn8r/v9oelp9u+y7CcVqNlm1CbfnrT3eKoBmSBCNmODnvuZF8Gz3n2KuU
CIQ5jVeZZRAwsoLZu2V8AjbOGd+d3Ccqtu2aP219f8Jl/oMN6z9dCEoLYXrkXzhSil/fiopKyAER
s6JQFD/GRrMnJ8esj11a5N3Zi01Ums7cHUoco/9wFT6Ftb9cBteWjrBp02AcxS23vLe/qOfrLO6b
PkTDBeHFRsDUmI9e6gWk+iTj1kmr9hwsfpTEAtRidsD6imlkHYunoxconyBAs9uxqxMLXROdyQo/
0MlENhTbryqNcvpCFn5mDVGjKSuX5lcZ0uHV9pmZwKKZ2WF9kD6GB5m1d5SI5ZUMrwdsYz1YjCWY
aGQeSYb4vP780ky/VwlaCSVkfw5B8jdEaR7K3vfO6KLio07i5BxIxz5OZFedVPPN7TkxdLWH2tPs
injnpO0XIFJEeIFi/eRsxg3LC7fYCFHVpxThOc93tk1z2RZEr0qveAHi55792EWwVPZoi0Pvdey0
tTDNV0wQssPMqW81e0iI6Vv0iEEpqfg+zldbBgdDVssU1DyjorRWpZ/6+7wv27di5OYvwZvcV0Q7
0Rctx7WRheWtW8zAfg534/PhtxN89K1xV0fjFxGO6StTMSw0Yx4Rh/k2Wra6fb74DudhzE1iV57L
GM4OiL76ksUAeaVRPlUkE/3D/fNvum3pIXznlvVAC7mwhX57iuoikaXZLy2qUTLQ1bBw68Qut9/7
bDa+dqD11j1KqE1n8nfStB1OKmB/EXCCthVOJz6wdCcziKK0+ty72K+A+kZJcoWtUaztuKe/5ujw
wbCd72WXj1SHaFfiEA1iZX0JQCptipYjBI7uW59n1S60SqYD9cImtOxrjHXj+PePzIJz+lW1jSk0
8FmysJsErB+//cpm7Q9tVbcayFzZ08j2SgA+08buSwKsLNfZFSM600bQ4bBCYZLy5G7MJkweWo5H
D4mJ9rA0dXsiPGRVBV7zNialcSprM9tEHPG+dtEyderv4Q3hSYAdSxXDv4ti0sj1e2+G3+aiau8t
oRkF10Rr6ZK4Dc7ub7HTmaewVm9+Zp4sxTQJG1B4tkgAXDM4TM+0Zd4oStXT5yX5X9mS/7Ph+BdP
8lvCyOjnj+T9b53L/58QxALE+v9v2zLRqf/nv5q/mpaXv/+nZ1kE//Ictr3AEzw9rutgC/jTsmwF
/7LxPtim4NaSjBq4tf7bsmz9S7rSwbFOM4Lbb2GV/A8vjPaiK01b2kzxaW//byzL4tfbWwoLaYPL
88xWwKYof4fKOHZvKSfyjBViCESSjEgxPeqbMzD6JmhtVbRjtuUBhOAyqXTv9w5RmlPxrN2RUSaW
i9U4Ar2J7Pihtrxxow14hDnPxAGu0sas3uRMtPdfLu5/2ECtZYf8n13szze9LEVO4GBl5kL8uosV
uYn9FhbXWtl2tW3V8GAXM4U+eyqMpEYT+lhFLixUf7hG/qJvGL3yQMjSP+zkyyf0b2/EZ31AY8H1
E+5vW7lt1lFQ4AtYpSCENlk0kV7jmno3tybCD8eh5vc+AvJW1kYAFbwoRiatwfzx99fjV0fun5cj
MHFxCcdxPCl+AwNh9BiaKEyYGVSIcDVeMvC5NFhnosGowNd//9Ms+at7B/WZwP7Lf5a77ASm+9vl
70PKzEwQVdFYwGIqxpSAqt+NXj9og+QCS2TOupgj7zkla3XVRdN3xnPhZW5adZ4sbgDPPKlheMPZ
BRIoPZN5ejc4ll7Bl6y2qDN8wOCTecAzMq3qtPmx0K4qfJlHywBF6zGj3XJbrfSY3HpQI0edte0Z
8fmr2Y3GqaiZM2Vp5q/bNE2elq3IFso7JxWGbqO5j3KIZn3d7bo4o2xsfHkpsiX/VZ1Lxu4VXYB5
eh5ayegFqlKDQvTi5sFr2wE8yi11dRMkXipHbpoMJkIVlWxiz8NuaUXkM4f9R1djqRHNLeXeu9ZD
ux9iEd1RVFh7skvpsJP2ZCZkBTQyfmpTo+B9zbTL4zADEwbjZx4ggwn3Tk+4vXL6/oM7HozFKDJI
RWQ4JdZ60HA4qKfpliLMzuos2Oemfd8O47BzreRuMDNzi8STI9W50SGQXk74zFOiHVMDuRm96Dnr
y+fc2Q++E+9dp/42a6H2mXTfQjFugN/k36p+1GtvwIwfREWxtJDQa0Z0AYoIDvhc+zWJmXV2NEXt
gAWczq0dFCcZRfNGNikttrG6Gr5K9m3pNCe8bAfGXNO5NshqsWX7MnpGSBYSFCraDVClW0SgrjOs
7N5V9wCysU/AWzg1b7Tfu9eqQzRASD32k2B6giy+BGbQbyAPwd/6aEWpjs37sa/EmVbJWeoJH75t
DfusCUL0A2Gys00jOrjSJUowjdApkd226wska0YUfVEMGvn57kcYqP7kB3iA8Xv3CBlJrQppYvZL
VNZn5pszGF+YIbxO1uIbJjMDBTrDdFP2FUI2Auj+/qH7zbb95zPnBxzZqRkEYILfVpqykEJBZ4tw
WpO+l6fHTrT9Genreur7PeJN50xLqd5pCeiIDrCpSqz4uXgcQKh1s6IaTLpjCif7Gj7Tv6KpaK5k
xEupybzTSa629bPZ4NCwfYNJcjCbh2iu7nzwR+fO3/397/NbPbb8PuAxvAVFCZiDXeg3VAajfice
AMuu+5oEcGcxMxk3iUFr1dXoJtuml8h+3OOSrFn4SDeB2iDUDMNtWWWnv38zzrJg/XU/Wd4NDSfL
NSmLfK7Vr/tJ3pR5gp6OqwaYYS0l8/uxxXo3dVH1MCkwWU5mORexvMQOGpzMM60tqMoO+0m5y4i+
HIjQslR18qGA3VWpiLdoWBE+oM5NO+uPysZYFnVJcI0CNgM64+FAGFPZl+VlTk17l2jnPBjddNfX
XvWExcUgrIamIAdm+6XJRqzKlvmBRAQZmD2EbwLX89YoYm+fV2H4VlTNV0VVcnVwBf7DvWfZv1as
y4fFBQKrBBcNtgms0l+vD/fzCIMWWXdqzc0uNcUxlHlzMVqDbrEla2IQQePLqjRftO/+QV2V/Qxo
LZZ+ObAvtGRItq58COt6OpIWhOwELxfIg/zB8VS4sVJfPCeTfDOsqbjXrTHeKr9gjhLOTwwx1+T9
ugcaTZLHayxudchP9N2Wsgr77hO58t20baefle16D8YwyEedF8O9HQe7z6+ysH13sSTd6RYx6xR7
rD/LVfUYliNnJU+YvsTF7SzMY4jBtmbUExPhhz7JgrEH6GBUmyYl+W8I6Uf52kcqQ56sY88/I80c
eFArdC7J4zgQSMqJ5WCOxF1XQk4QjofkmJr05RlHOYfa6yoetclZIc0Adja43ppZdHWnTIsXnxxg
lmZzZ/bOR5l2dMkMiGt8JkTOZOioA3K0ESYhjCRA0H8MyQ6HnBZU3y3jEI9de63yMrxGFZbQOZiO
QdHoO69K9B15LWcjVNYxWAQOgsVx01iaOHUP7UBNHnZLy66spL9VIux21XJ5rJEp85w43a7BofCC
pvzRKBzvKZjTRc/VrWq8iVndudzkDLGfaGr0fLKGeysz7d1o05YrCivk5bRQVkWTArZM9FM4zABm
fAx1f+anQm+/z8OcEDOCik1R6Tvh+P6jIDG9tCPrhQLflKI5o9NrzniJmzMRzPIfqjx/WT5/XQEc
RDecf0H00pf53ZubewNtbYOkoNR1n+M6PjRLWzcmJ+NAMC6lWuxcx6wAxlm51dowmZIhPw4QQoif
g0mWB2hioNGpe0n1XNHEASs/oTLfmJ5b4V3sMn3STvQ0kxT/RkTtrewm89Hl4P2okuYqCMj4gnW4
OJhIrjwUXqckQWEjs6HDbwEEQruJt50WfMTni8qyna9VQ8puvR4b+jaf7IK8KxhOKp8BYbNmQZt/
kEfprnrm7DcaTEwBVUti9/QVyx+mTBhf+5EzyG6IyulbQyktqelep5S8q6FSa4wZPkITYzhbWgzn
IPVfGcEjMMkDMmx8S91lnkMs9qC4GX2iXMoJ7ls+DS4d+iFfkBsONW3XwVQVEDqV/RrahX20TF//
+ecu3bWksbyXSHnwe9u++6fT6u+HY8HtYi/lDY5racGs+XXtyuiBA0CwgG03S/Bm2b15nUeHOWMZ
YvQMcnQobiqSmBtkJK5A5rJFROwcpSY+VLt7pyjytZjgsVWBEE9/v/VQ/1EZ/nrr2Y4JUIeWnIlM
5t8WV3uE7hNKFtcBPj60cv9SkBl3KsieJ+hg5sw2W8N6sFW4TwWgXzCwb7ioEpbf+aWWTBqL0j59
vuh4tE8FO+WmNqeHLJzD82eScepnCJLLGzFxNePnMH6RghU4CUp1mfNI3XnEB/mcpJeUtG4XVHX2
wvhr3CslOWE9TMjBzwmKNLIVRf06SYI5orLco2wHUtMG2b4K6Lg7BQNNoQv7pU6PUdjqcyjKGHLy
wOa26OHSuHGOn199vpDMqHYuETur8P8SdV67kSPLFv0iAkx6vpZj+Sqp5FovhLpbTe+TJvn1Z1ED
3AsMCNW0k2iSkRF7r81quiiWxeKi1F8Q4oQ7C7zSpvIRgDdzguCtmYozOkUEVqSEb3qjKLDXTZvI
mPqjsJbQ9JJVrXfKdy1rPqWaHELn6/rYCxeSPtj/HaQB88mgeF5bAI7ox3l/EjeZ/iYODF14Lu+x
aU+nOhP1Ojcm891ZnJmeRM2tDOSJtq5t/RHPwDjq+Wvp/oYOu3fLbitJMHhuUu71zPfDg4PP7oS7
KIUSUf0FLpQh3w6JukrCcsMEw1jVIX+g7wpB6h9ltFPUzZbYKCSFpEqkyptAZUn4hbUVJI6JCwyX
xunnK716J8miPdW1Q3Sa11gB3V4ER0bv7eGNL4Dnjsy0Fhf8YLcVaOc+foROf6nYPCH4XbMApIci
6gamapCe9dyEERsnyQXfWrHGSy54kxT/BuimAnYE1X5oMAAzAOdJNzvpDNtB6s4GM3PiLrp6RPM5
uqC6AXWcRClPVqNPN16eSMan9KurUORw2w8Qfa0/wGifwAK+4d6rtn3RtgfG0Q5pup44yTY3Tj9f
1diNsOPo8l1jjoHVkkswbrUINx2aMHCHk31WFCyrIm+MZ7qVu6ma/JuqklvHCBYiFrPuKquxBbbm
RNjQJC9mUY2BVrbfM63Vy9hhKUDOmm8jy0NRNkZ/GOYQvmBi12o+I/S2+OlVP0Fv8ydm/E0MMUIr
ho1DrN+at7HuTXeqHHZ3a4ucyoiOzYP6v7xRRWxMuBNmp6rfbojpUO/mFnuZjpCEKQ6mOX7BcO6W
W+2m2DGfRCv8jSbJe4wTsMZREcl9eyBRx99MVdnetCpCbRNKDxdmJgjdTJJjXibTpmtntWvs3EVr
QD+50ciEEmFMOGsD8lwQ9LglkksPxgIIgKaNIScg9xi9tKUIcrgzOzg24cayRxuvl4puGps7qYb5
ewm+bfQxfAmRhp/mRQ/s9FoLLLPueQS88SbNK+0k5kzLh3xAGWGWyAliW7jXYRFaj3F6/hnOjxTJ
12wC9WK0vrvuLIteNyanvb5ID3TNhQgqF6J45eyLGn18HE5IsFpYFTNpRQfNcGDT6F61r+OOxiam
6+uEHoIhHXemlboONYt8KiMz28NFWLFkE6FaM6ZraTSwTy+bXV2BSBkdkf9Te3Y43nayfetQF+oj
njKXbGzgtHoU2EnRBTVOh187ftwMerrxOpBEc5r+75CPdJNkDotWh6yZ0Px5NtNS3iyzfCN1u/hy
WF9WGpaVBaQeo3oxyVb1eOR88oC4S6qHJWAnU6Sz0Da1rbZNaPj0F6R/zir3EwKxQeGs1E4SJXJI
XBuZuQA1HA1MAoHvIV3JZgSXGOZBX+BB8Uhir3GsrsgS1nTYNJPbEEJnJnsvc//9XAOA5BDmucab
ui2ipz4kS5JtC7amD73W0Na2TbSdRuMfKDN16qJoo3XG20Df8jgtB5mjDclyELGEkvv7pIR72TDL
JYzeta55VvxVueNePS9LDzynYltzFQ5W3Y/ssl2iTtRidy6nt5EgsY2L8exAU72joc/GR3mEMVHR
o0kx372yeuRdz7pgme9mymU2dakdMrILImS9g4FToGxcImt9detsN6Hinu6y0+yXiGF+VKtwM3Si
AZExH32UpZj5dAxgbltdEUCihcqmctXW73o4GO+Eui402a2miflU5FYdVLqDB22w/liVLL/0qicl
1/JuPxHZVgo0XyOJT0h/OCd5ipuuR82DSWs8m+TaGl6dPfEuQNINY7FjdhO4fqFtuG/h+436NqsR
1biJQy8JL4aoRPuwInFJmQI9OSb0XkXXbOcuOLofJh2gG4CyviwCxFsggm3/rpz4kgnypeZmns/F
rBF8yDY+aOv8u+xQpVgVOtCY5meYN0RRjdm7oRFHjDc4T8+RAoQmJ/nhJPMfMxnMjwQSifCxndit
TtJiY8dPIUpvyqIapTDnbq26NNwv+gG6aFG0L+xKXKTqnZ3ZOzUDsvTEqM7YRH6CLKR080uSeUeq
rvHgli4LVB2SV+olXyF46yNYc2RdqSScK3Wvhk6GG/7ycCsYucE9aHgt1W91YtefCaDhqZVyX/pK
Q4SAmZqB2RbPcX/yp5G5nfSdoIK+9ZQ7xM51iqZvGzcQzyVd66Z5qOU17dgartT3OHK9r8yUr0bS
wADMSbNweF6g9nUn1bcdGjVW6qxSuw4B0450bv1Mn3FcoWzQr1bo0d3CdTKoSd1nqwi3doM+A8j2
rkEOe0Sgaa9lFfurKo57shxd/6iZSyAwL46+tdo3s/5KkOc9ugFQilb5zhPulmYFS2rbS+DnwsrG
c9LO3hUiv1xPPJe/2wEJJCNaNgUzggyzpGlTpvGrE4q7dIcIEf+Y7nI85pyRelrlDipw5Lso1EL5
8gM3ytiDwO2wK4VvlPSEqUiOJiv3H8So5coFNDQ53XjUMWafHNTJfdY15wiOz31oLe3WWU/cg8YH
zZqapF7qidBHxIpIE+HFs2vit0GPFzjMe92hJ9KzL0Df63B9y7j4ZHN4EDIZNgZWQXCjc41hLPqb
m3NMCN1U7NueHZc+q/RWpb69slgHLrGIpofrjZfGA16nV0s8YgxNUm/tEG9ShYinAYvpeBIPheIK
6YaXksFNAllR/h1VvqpkgROU4Vi61gWoHimkxquOfAmkxNNNEja/Tq3OX9ldrtgJsE+14yK/0maY
3p1fzezW7x4tl+tMtvZP8oDQhnirdeYAnROCIOzXb6cW1TWvfG6H9jnye3H6/4PbYRaRLFCpF7O+
48PY13r/ykivBF7WauuqGP19KEr8KFNI6UScWeY1n0CwCDDD+Hk15fDLsekGN5aGXr7Ki2B0TfP+
c/A072glucd+LDNuzfT5k9L3k9eX9vGfyRDzzsUgRO0o9jK2LSSa8ELqur9qokSGzmP8lEGIPSRh
/1sr2m5vd9q/0MrUPSyyv8IqtQ3y+PZYVW2770uDnFmmtCtf1cWL3rYNMkx9AELgWCsIE/igGw8N
VBJZF03ERH9M/nyVtqYYfg/WRWpFj9BE4fhFV1hVztmdy/Sp0I1N2n57gnBdvqew4GUXRXc6/FWA
74eEiNIwT+mgW0ydys9YsA3XaH0t/Y1mQxsGsp7ycJRYGXFsY3ZX5DWtciPrL+4s5fMAO+TnZI5j
7BxtFy02LL8b77N0ZY7pWpIS+iduIJknM1r7AgVi5bXtvW8n+xS3zkWhFlQgdT+8CU3zJMVwzAbc
nKkR2Zh5zb7YuTOtjYTxw32qUoMGOMFg6d95VskOwUmz1nu835kscLXCQf3Vn9ooxVrZhOV6nqqB
PhSnwf1nqMa/Wf6MUaaC0m27HqhuZv4CaMDeMaXzXNHb2hvDX+Lo7KvoCiSLWBNSVI4rdr+8S9zY
+UKJoBAUhwyJfiWV0DdmjWmyywWKyshp7z+HZfhCiLE8W13lnxzbPHdT393qRaU2HDSvCnfs0h59
U89v9nxQudFsx4ZSprEj4yg0Uxy75SuChiCZtS5aClUEfZo3dzIz6/8OxIKfUgkrrxnQWOp1iiId
4v1uHoBl5wOiDyeLcff2B3NyvpLOzT788W2OiKdZOTZ2EIcWQk9yGXH1ZniMMkxtjc8/2Du01hMn
LP+a1s1Mmui1bQa1MaAIPyUpqsEKhfemHGZ/62K+OqQSHm4ziZy9CRLiDhT7burEI1t6MDMu9bgi
60da6AddyGcXv0TSZ/B2aFKixZomldvemoc3CvFPgio8uQGQ57wXcOh2RKxkwc/H0dbwGBPIcJVD
4xGnFOHma3kjRKJC7oxrCHvTeK7y/Muv6nXnFO1rnQ0EMLLFIypctqQn5DwGiDs7RP7Rc2qM3c0n
cvymSNwGQpzkhDWruPh20x4tmdb8KfLkXxeH7FOyLD4NPhCspfDfNAbk/6kaL7BkfGfV6tSHVmUd
eaoNChndvPlWQ45PzX6V/Rt0vCQ2n0d6IZuZkJ4XYWhfOk5ihd8OElmeByGKn60B/3bzU0J5Mv6L
lKvcuwQ0Eq9slTt7LvxHQ+tqnOv2rSHB8c6FvbmoFt4K5k6XBpUpJBp+keGO70JaiSZbfycQ75E3
TvKOeGiPJ53MilD38CL5BRQmADuOYw9XWw10vbv4zwAP4DrmEZvktKBjAWuznTVxY4IWH9NByk2K
aP7DFGyC5mS0j7J2CUZIoRsWWX7kn2zR78/DS1uiecK+QvJhmJOkF8/dPnX6Yh3Smj4lBNVtk0LP
PiTwEt+Kn2VKu5vmd7zHcez+hXWQbrPKVrukT18siFaXYS6TXVd62jpdEuEGcyCbGozJ0an5/SA0
tdVQtqRV4LsaPNIvhzgKDy731UXDn5CGp9hJDbwg0n4KoQUQEJWyQYszk1hUDh267b3rxShlvZDU
RRSmy59hqH/kCn/ETBP3kC+QkA86wtqFdD/SVSRCZGgYxTdUTzgFbyPtwp8hFm2Wxe+bZojpQ1Z7
jb5FvmCGUvp2WQ1T1nfj4RHF/fBoCyibWX8omTu9GW0PIBEb61rY8Jvy3i1eGgwZvt1270Qo9edG
JwKKTQAxJ/Z3mm09dM3fdJPBykW58wDRoHZllLGjR1fs6/LUVIVAc108TXX47Yaedhssu3hWyAGT
YoJBV7P37ZEROJZ8YsmvkShzvz6B9Is3Zc9frAbdXGEtHYmt4eCZkECjwXcOTjQBgDbC7qOMUGFb
3idDBfhpaZ4G8Hfw6iYlFozebY+jNk87rzGSJz0Xz2OfzO8Yb6i/22Y+A0WmqHH0HNMCGBaSEp1b
B/WPOVER71NNvYq5tYKBsWC0KcyEN0hvWycYFzHAvgg77+z7ZFcSfJkvNXY8yIdmhBfc7PXZXg5T
VpeUgrn1KhpXfXg8eDQ45vI+lWwo0AKqzyRN/9o1Oin+ipVvQjVqY6295El5FgsptoEehu63+qeL
tgpMn7diW+2sXjYXac9bGnzDuu5iEbihbZ8cYuO3daL+wuiqg7DSx6dQIzasyuuDkbb9FWlIf3Vc
rb/SmJg39mih7/NTNq9gL16UXz2T+/3SqhG3vS/6lw5X0yIGfG9G9ocVwT+zNJMzb/X0nEqdPUjZ
c0eTE9UN+qmIeSNTj32OGlgCW3MLLPD6L86AePjFKu798ZJLHmSScuJbXLvxrScbuiG/8dL4xR5C
6Mhi0p5aGsz/sqUhH3tevNKM14mUqY7uC5T74L9wZtsoKpKhONCz51z5bLdojI0lxRjjLBKLXcgH
qRBGoNua3GSsAMcmJiu3xjA7SD98idV1iKbqmrYIlCPzqxub4g9i0nklddzn+qLuz+0HOiCQmjCT
G08EZjhEgblMrlt0MQALmbaMhLPdusiHnmeQueaxPV5u6JbH/0Paxbzrwo5tkp1fW2dknthkX7og
N7eJnH5XEPXG8/Ap+8p+naJsFzdwaBf7RsyJ3dpLExOFyEsNFP6eovdZaw7nxKULfEL2MKxosBGJ
Oo3zNilzoDJpbh9qUu4qP/LoSDa83qrq/vOpGvM/8D67zaJpQhU7e+8xv3XlaFNLfWk14DkBOGBy
Exdfc6d3/qosIbNLn9tVCEsByADdJ6ulbZAZ8D7oK4iAs2s/JiwKpxbT8KqHeICyyNLXsUbiceiM
6ZloF24dQnlWpGfbqi3+OIOmrUVp2RcSVz5ig6mMP3dwAZPGKpCb0lBpSre/GMUwXKpaVcekV/tk
6D2K0RmYZ6fa7chEFwttZW5z044Oy9kDteDQKuEUSuV9aRAtXrSxlO+haz1JYMUn5+dBWQ6ArXgV
RASdUsOsM7Co34YnsaW1VfFqeNNiKYwJDBJiXxpztZ9G708hcEog8fY+vAZUmadp2dHtcAd7TnK1
81JcUaeT8mSRzhdmGav/ZKGKWTw4Pq+HS6/l07sJOIE37hboVNiP6tqhx1khiLFOOv+gl47j1WbE
sQ2NDXOEnsgdx4uQXeIa96xxh1CfejFhbzy8u4IxIMMkefr5Kp3g8ffFVrCacwOZBECR13qfS017
GmvivxoVXzXTpcKdWo0K0cEfV7rNZUoQ4NPe2BWlMN9kgS1QT/RnZ0qcC0PoEMkPXDiHVmtQGFSw
hs7VF9B1X0zGLoxW57tuK/vFzXuKfMiZBEFEDy7gmxgs/W0IqQ2TDCBIZf8t8fBRYcdwjnL0+5kf
IkLxqjdzYiAjo7xfXrDASEB/napBX/eh95eSTnuxUSHtIrh8JFmVrF5uScfCMIudwV6RO8JF6DH1
t8zwtBcBPEDjGdRHiv2i8HatAyHdH+3uXZ8/pM8GWQ75hTjZ8KnRI3lP2mJVupn25EfRb3J74qMT
q5CEV+utsEaq/ZR+2KpWSAW61L/opYgoE2Lsjb4bBlLF8YufMtmN+HFifxiBdvX8r3F414z+bUhS
/RzTnnkh9GAbTUMLqq6esTWU/jUME528cui4fo/R4Ocjzipn0wKVDRK3fMJuA2NaA2YB5FIFLJ84
9+jL/hxyK9w7BCRuuTAkPqmusFZdlMTbnLth783W4s+DZkDHLLCqPHqNQjo/PRpfL2uawK7sjp3K
0nP2O3fVewNb8aga7mPRlWcGcBTIcMb3Ih0rPJ/+vktthTMz3qOasbZyLrJf8zAwg1NLMLiVHbNk
GIOYQE2cNJZ3j3QdSsdEQyq1/OjC9xF0bEohj1XF8+j6INA03d/nkiYUg51tNNSkl1CjhHCKMbRU
5458AOxWNF4YwKp7R090ZQj1kkWZ8aC62dqUovNotee8VXXgZkz1laWlzw16/3PHwg9s6eC4qXbF
4JOdJ9tAQY6qPBsVzaLx8+eD34zv8zTsMbkSWL0cNEsiHmv05sho6lJBn/xlxdYbFEIsw+Gp1qr+
SWCTfJvUtk497zUs4E6oMcab4gCgAWxgDPvUn2F+1IoJrqb5x1x10GCpYarSKd6iETi1UcPMG6kR
LqOjfZShfkvwtf2NoM+j1f+0zdjcVKn9r6IpcWanZK39OQrfTO+fpxaosjb1WD8dtFMiT9rAFpbz
jNxJMDoypqMzIWWShCsfGstdoLet/WAv5Gy6QY07v3qFUZE/67PePubWJvIUA+Mu67zmAUNCRwpT
kX4zYpoex+FsLsV1YrCViZYDROJdFJF4Rba2OHROEwUjuFlovUgUvIqmquM+/wRXE70EArrh91eV
CWs2hc2sZE3IOtSZ46Ta+RSbpU8jxddXkhNPIYNkwW0lQ0kQLTFsB82Ac8WWonqfgU5vE5MbpU8S
cZbS0s8thtp9WTfoI+RKUk9QBrckoLLj6gq09GbzOaRzcXZ697OxnPhhLwUDQG5K1t7IjvYIKLKo
6SE2P26r5WDLLMcktcAqlz8xhNyMlVyPk7FBwOPus6KKzh2q7w0vno9GqAavZ84WL/ftYx8t1Xb2
Tk8xv7o5gh+2ivYqUXF1hbVrXDT3vzZ27os9YB7zEppSezJ0HXNhkzqHgllbui5stWb/X68pM+qn
JIMhRfrab63M2Ae5lnMrTTs5R/NsQNRUzDJiOdGas/Rn5HQVbRXf3Ln9N117dUwB9YB3qlVgl+Wh
79sNqq30IjQ3PcWaupudmLd9rwM4LLz+V69fQkw2VDjYGZLWhyldUh6lSHjuTP3nc1PoFxPLdlCE
SIa7UPT32Ctw3TGBBmieHoVLx7xxH2Yx6EFbKKbT7IvPMEJYxgwEolZVsQJKQQK6ogxqgV35mfFS
aML98h33FHYe93UNOG5sml8FzldJzNy65cY4SkMW+Z6iVq5nUG9Hx1X+Vh/LZv3jTXGHljpXm7DQ
R0s6d1Ic66HumC00gI0hGQR9Oc/rjl76DUinhnWD1kbXizsq0GSn6SQ9DJn96v4Mkn28O7pqvCPn
6FtW0d6chHWL9Hrf2/aHlXYjBlgkrDwJLJu6qtdhWA68xKvq6oTDhdSZflUo9/Hz6vDYe6/jyN4I
9lJHszQMekhqCfcsARpCet8UtGCvyhIvIpL94edT2BrvKUs9jjGLTlwTZR//faWcF4FX8+57aBWJ
nMyCOXLDZ48IoyEGaN5j4/7bk2kiPDkdmcqUGyY22Gx7ReqGYu5tYo3vlxlVXJ5HInyRqnGtehCL
B9frzz1z8zf8GPHZh6q20lxGj01hMs13kRdagLggifNMZFm37cxMwEF2NFpR9e+2V+PRDq3qDiD6
p71punZ1jqXFxLuy30LffMuEae87Aw1Qw3mdy7M7+s51gGt7K6mPbyDjnFMOasRNeRJ7WeqnPE/s
dUvC3xuEM5KSYED+MsYEpWSCl3YC8Is6Qg8mfsydDxHwRg5xuUoH8VyOlnHPG2IjU7hSITmzdQ1X
PzXT5EpJL4NunCB/Lx+rCGGT1D0rEGoWD5anf1ABra0v4nkD+J8cRbxCv0Kulgrz+XezkBqpvMor
OCZom2FXrGdDYETPIraUvV3eQ94OG2IZ4msXyVvbLwkyacMEzZF311VTYMikJlTSwO0Oh2gzRqF5
/jnYRomHXI/aoFTNVzb14X6qTTau7JiCYRIpMdId4uCERuDPxwbYjr/EO2vDg6wlcrd18U4c+EjQ
kUvk71KOJ80sP8nwptBqyWJYHFVuOP1i+B4ei6YqLx4yBWfu1JPMLPVk0YglShBClN9dJ+ztxzx3
iyBHsgQ9rZXAhObs7C+HpCj0bdhqgJjJ07jI+uKkjHnHqMd35vLp51BDu6nalAdWus3dpz2Tk8a6
ruJhvIZw3i3hjoGnzH5nKLvZykYYzyqfzTX51yMtPH8AEqqLTz0ijmT2+5swwj9OWUyXFL0H7Acd
ZE9fg7xwz6Eum9vPpx5D9XrQAKKOFqjzGf6sK42ekbhFNDS2aIyks3KOP4c8kh9tNMbHYUwQvBlE
fkRujJ7V7sDre+RYrHs5TUHlGMmzVfTpcyjn02jWJ3csXmU50K+lh34DmcHjnZO9bTLFPI46W4RK
1wmOVcDku1o9Sn/2HhBetJXFnvuAjMF7MNkj7VoCjWqjep/GnnkWC//DnFEXWKXzPUuw5UOiaUyX
c1auTFSMhGX+poGPQkrY9L+ZMh0q4D+qnHKmidRgmSrjy89XP4cKbPOFncrrgCdiV8LJ1kcgw4Sc
8bpdYBgRPY8yqgJJ3sR3n2UPs6fE8ISVsNwt07u0HvBHw9BPnIKnnE8//z8PXX1TQRNcJ+ibnmP2
mHutxcQ2EJYdGZiBR63Un8lhZhDQ2/VL7iYgdFOrD0DFAi9w3fE55KxgAhbnCEDjMy5xnufsUjZg
NpmE8YYho9gd6m/AfBs91aYNRZ13pj+HSE+PrKfMmcP9THhWMEuG3/14jSM5BoNJTu9cF9GtSpD2
dR0xqwyeziOX8GI4TkKDbo6Y3yrtXKK73NVO3q+jsK6bVcHQYsdQ7G+4ZKhqoRfvc5E3J1r6zFQk
4NfBTqdd78pxhb6kP1vLoYsMfWtOyCfD1tqRPp4cnMoDHaTR2xJtAfByNquWlQHSLZ05e+d1YXPN
RfiCDqG+mSMrndXSRRnj6YPo0uH4c2cxnz8UMd+winnMSsfMkcgsX7Jdg2Ogu365SztyzRCOfjjc
rHsFRP1SuJoRkIOeEorN/UmzvA/sR3OqLAiJUtBMIut0Mvc/n2efifgI6BJZhca6Z9XqLZPWi4el
5BgNakFAyexCFAL7owExdEN1AOEnAD9ur0Q3MNRbhNhi5RBjPNow8xn+Z0A9BrQ1q9oenn3eiIiB
IYoEDCFoIWSHrIyfs6m4RRguvIjJrOS5BR9coFRrlAj0Odtms3vNcDNUyt0O7Xs30Ug4M5a/T7r2
Gyww3Vs8wuVABnP3kTGQIVGYeZY8IOEYfPOILb1ftCqrBOtjXalt4Q5A57wjsL4hj29iQIylPi0a
vGUNvRIIpTecvAXw/JF0bPYRcWM23GbZkaioq5zxf4uc6y6/+RE3iWVdvRBy0yGWH5X4NKVxZwTI
ghNvBf1Lhdner35ZIBjriJ4JyRIhqckuPstkPEJipzPxO7zMpNXV804IVpu8Y5uOPoumcBu+QfJd
JpGKMxGLbRM9CFChRpvZfjSqItWCijMbYT96cJfcR9f87iDXYNCgLeCtSr8PuuGP3aqje0hEEXiC
5beIwEeg4SOLR/fjjWb4d+/vSP5wNtMle52TV138wr2w7/Kj8A+hHq71QguQya2T8Yk9u9vPR8/6
U34VykLef+mLcpONxbpQR09+ZqY8+3DLOy4/r+ltm3ZEj5x1tADOszL6jWtJ4tDlxq8fs6E2scZe
FZGqybha2vUF6sm61OZAjhoVK2ZzqobJ6Y+ucFZ+lpIdg5ZAV+tYMtnOaQH3qN50IFqqcfezaHa8
ONYJy7/MspOdGMAo4XK3uzwGTx6+h4Kw4An1Zscm/hSD8pL86Ca2T9gfh9yfSeHo1m0BGtikrUlM
3Da1ac3WL5is6XxgtM7S8MAk1xPdZabPjLG4IFamStcptMzYQWs35WD/8WQ4n0yqzyaOCZPQkhV9
sS99wDY6Q3PwYGFqtOeI3HDYp4BYss9lYn4Dno1WGPMErEqeUs3cOz0FoT14rwZ4alVn9wLSvZcm
+Px4wkCmZtl3xsOCFOpK541cF4NtGc5TYi7X5qFXv1WCdNGPbnMZXcgD/hr1NMiS6FVBwgehHM0y
yHGotKz4drYv8hS8EPvKaOgOWY/iPIkgvi35uekvh3faNH+jEnvRvfiU9+ZzC5MUfc9XCQUW695L
7kfGlauxnY3fhEkyRuEHgo4+jP0Vrc4mmay7J3Owjh1o0mkHiYwoCu3K++En5kCUWnWoW21LXi/Q
hxQxbbppymyHlGXEEpU/eQMRay7urJB2HJRhqWMSUvGxrsTGhymfemzQyGxQYfWYnPqQjNWqQK8D
GRXGLm746LLQ4Bq0bU6cISZNj92UrocBR6Jf+UfUhcXEioVIHCOwF+gMIOh4zm8Rs3TGK6eijElM
HJt/SRXZfAvmZwmGHSncJUmiMziZYxf7e5eo5MyenyzU5K5DUEzPEln6UcAkE0RafKh4wRBTwFTv
iM9kJ9oSAZZ6Y2iMOVCSB1J7m1Q78p/mfNX5y+CPQdkYd7GhOlglYUFmeLjuIpJ97Phf1YXIruz7
BCIHSTOnrGelti9oDNsVQscH/YpIy7ckAGLimOg3yW4X2e4xN4uXekbyESMb5dFCLwzqBZcohMlV
xN9KPfYOGJ/EGcTkwFiVQV4M7Dpi9xjB0ODs8E/Oev4Ic/ExRFGQMMrSYfXr80AIi/s312EKTb8m
+6tqy9/jnB98GGmuAWYc7cC/KFSwYIB4aRoxYoDdCYvCrEyzCFWaIOsJCnTyrmbNWvkkV/Rt9Scz
PzNg+cZgMQ6qb0nikYjS+ScUqCB+o0+6G+uIuGsugMRyHne7AYDxRvYhwy76dQ0rMbdtUu4EUfLx
4G9A5G/rsv3t06TdD3N7HpFKuH1JkhWh3URe1B0aHDIcV57RbeO4vJAWfjQ1b0v25760y+3YGRvT
KH6PrEBov4OO0JrBxF9rabuYLg5rcSaaDwUHlkdlY9XpWXPbvc+YWqvnewQOS6Tla1sOkJTM5fEH
A2jfIb1uWqMi/FBsiHujp+VeC1f/zi03yNJHNFA7hzHtGlCtIUEIoX/KBrXvTeMty9rAwfqvphsq
RK/x/o26H7gT49POCybHDsRQtGt8rgQEMVXC6o8uUdwtHqJG1Ie5Kv+1fMfI/RfQ5CMqxn+kwG5Z
hfDu9ulv3MrVBqMObcUStljkQ+9BuBonBfPaTWhC51fuarbCQ0sL0LAc8gJNRH6SaTQEAjdnVWQ8
0NsUwiAdvXY4qu+oKOjA/G6e0jB/cxJiXAbWL5EEwpTHsC6oRKObW2T+qoiRSDus0xraLbc6NEAc
rdg8z023juMrHNm1R1xc5eUvPpRTSH6HMmuCVNfOFSDYhTkIqS/cVS3rk5k5RxbfJ9fPMcogmTey
LZ2tb/aCRyX0Xa15bwNYULSCWcXcItzpofYvE925rtut7UY7WzlPckzBHk/73Jx2ugV0I66vnafR
xfD0o0+WQ6n+2obcWOE/ZWKMGvIAPt8lS2SQSHs3us3Nif0H0LZdhV5S2vT5w2Kjec+iNvYh6l7w
AwXKhRbTIKHxjfuqK0zc1bVwaHoU2HIJXsu19GxgIBlJCsHR/TxpEdK+adv7PDR+XwwMBNRjnGEf
WpaHt8e6QYaI+fWYSiLcpkV5yCu45l5tTACQwjIQ3Snqa1jfCQVtwaRtI6JrTIey02a+XQDYcBbC
/xF2Hst1M+mWfSJEwGTCTI+3JA89OUGQkgjvTSbw9HeBFbcruic9KBYp6ZfIcwDkZ/ZeuyY2MmO9
AZtXZAkyHKS39XePHpJJ2lbiNcBiZcMnJQLRXoUtJDVlHqUMl6YOrBm7+YhEbjv/duneYXFu6jo4
1fZLQuhDiOkUZui2Kby3mPqz5A5qOVHq4ZWcARwJ5rE1kl3UxETZm7uua/Ex5Kylx/sFyalR0Axe
dcgM74ZgGJF0gpK328mGkFRGwjYoFyMrP3sZIH820p+WdA8/DQ6qxiuVXU0JViJjohVXp358zP3k
sfMGUl3Q/kQceHjrkVjBeQBDk1zNIXoSAl0L5/nQ9QIbjv8vTylDLKZkRCFAcLXRbIjU/NFe/RLN
MtkCLZ2OHXKVzdyqLzXyLs/sv9iveejKBlwWj4lPmukA674r11FMhRT2db4HX7GaDFgWLBcQEBJy
5sWspPFerFguxlfPq87F3NwVYfM3wwawdnVFgEZyq3UlcXI7rxFqhKFsIJPbyK0mxr4ltOWs66O1
b9IvKz5B2fO3EtVTgWp7pdjoRdo4+rGut04DG6TuVoyk+EamnF4iYe0tvG5xdP+4rQ9o3/xBe1Vh
H7WAF+icpxcJoKZNGg4ihsp8H4LoJWzLd1P7T2TAlRaYfoPrRRs8oHrs+Bs9IdOq5H2ak48zVyRO
dl558ZEtElVBzIKQzOmJsY7a7C9a8mj92jH+WjRffy0386AznwIqoU1i4dSZOjaPxcT8F6rk2pSk
qDcDjWcMeJi7Vk7kEri+wUKvw7pD5FKJ0Ygtv8U4czK2SKQXDJLCq1S0Wxe9Kagy4heKir+n5Vfb
9tsr0LiDed7YTjpvzIKGMl8CyEGZRm7/U6NuYEZCASR0lJ5YxWlb7WorlGiSRwpd1b67QO9HA5XU
hKq74DxScd2vPWUCjwTAIif/LYgyA8FgO62s9kJ4JPRzBzp5T/WFhCPj0UO8zmSyz0onWF0FK5Rt
Y9p7OIiU81PgrmNWHZss1Bsnz16XVbIzm9aGjfCHZgq+Rxz/nvOP1cv3YEfzg1R0ylKl/4jIXqwY
47BPLizUl8zJ9LNk/LLyyqP2qHSnWX6ZU3t0zPb+dxGXILKrZwl3jq2RlXx2wB03SJnpIJT1OrXT
tWhdxIBuQqXhpvCdyRYcE27JUjrr2ei/K7T5ofjr6rPfJy9ZGN3//hdsjPOVNs4iKk6VW3wNkXok
//xSpYLOkFFdEvk8u4xF6mCh2Ula/90gjKhje7ZimnDfkK1QD9kHj7nDgrNBuEGJFcozjhePmey4
bx31ru1oYmZrPXuYffjtCZC0JV4GDWy7t4nHiy1B6Wa4hwpkUEiRRNQAebFmZv2Brvi8zOtWrmWJ
XcKydujbv42SNTkcTX/MUUwl0jn71nSzy2dTQ3AmZ2bbVf4fM6TXzYMH2wDq6GnMxtgu1gYDtrEv
Tt6wBEAY0NIt1qIuGgNljv0qqb37acTqPg6PDbS2tQpkvsbjx471mg5YIRMgpmuQOauGOW+fQjwE
AqXd6c0oFfA0bUMTNuOrDKulEsk3oRUyKkH5V5jlv3EKIZEX+qdyv2vbIsBLymHTOv1fT+wgEmHC
sw5dlr7kUBF3LHU+M8TOKAUQ9ZqOgYiMoIzQc76n3GMu298R384BZRTRKb/3XJaaA9HWJJXDD49O
SYUAZI5wB5KBiccCcZY5ZneVU95YPhE15AgosVwDdeeuR81iEdKuXC/pnRmFcsgDgCRd0qYVtZ6j
hq+0+mfmRL1wAmNwxRW8avDesT7BXT+dqkI254mFhe8Yak2iMACoqNpMloUReXj12B9sFLfYyHMg
q518x9SFRlxyrJeOs0rt5q0OKN6cENgw5qJ9mE9fxN6/sDfHPTT+oQ7R6/m7ZRfMqr5p1/jqv03z
nxmPbMvN2dmFhoQ02fgHtfDzyVNzV42gVW+qL790X3u8y7A7xoMzUVkg+yQnaHbuB4Faq3j22m6b
3xKJ/a4hYUpYccGD8blK448xGV4DcRs7Tky3eM/I8VnFI7TeQKaUU2UB4aNDkEQgJevpB8+QzES6
Zl/M6VvTWycjYc7OXBnPOOv51jMvfWN7zBGd+3r53+gQwabBGZY444eYjbBZfkmX/j114m4bpDyT
pwy5h8tgBqrIAwzuxT91bzHQzVI6mlpkN1zLMXjlJWuu6fMz6PTjhAjAkPpT461UwXDtY/8Ums1R
+qgKPPEge0h7UX5IjPKNCOUKyb46WhrHB0CCVH3Z4PEbggzwbF/jYTGXuJLb1uk3MxC8ZbKwIlaX
ZNBm+EyK5FraLEPa8ZOnpNoCfXosQxedo7BWMqCFHcOPmNhkBmSYeHuPUKXAJt459g9uIx5gf3KD
G+K95dnXT3+Ub3zIYTqq8VYXRD7WuDtS9ykujG/C7y6GfBltBhCO9SfEJKBcwN4h6/gQ9bUmFAL2
ApvZFn8DNYSjXxKL6FN/vtjh/Iif6hJjTFxpk2vET3mr67k/dETL1SaKYiOlUS1rcVAeGXMwUunZ
3JOm7VZwRhQeomGqTU5jpupuIh5xtXxnuXyEpE4oMaEgQNDzI9l19iZBsQhH7I8L+nwVzQvTVvev
btXdm0GFoMit3q1qfhvja1+4jwVVIr4LA+Ra5UEmX36ipnTw6CfRX2GRw1jFFjYyBckXZBF53gQp
5CyQAcQwMu3eaXtQlTmOpOCINmaYH/sqGVBQhayV2juzsF6Sbnhf/p8K99VoBmZKTM+kS/5utSBB
X7FrbUMZf2tn/ATriKzOyXaegYZEKeJq0nI1kq8dFPmPwbnfFmTTtyHYzZIW4/dniAqsmlV/ixBT
5h38bX1VI2cUoVvQBKryKWqNo+jHe1+Z195Jj1Ok6TyK75aCwdTOQ2ijfe3JxCPilYmUihhz+vMK
zfzGaTg7GZJViXo2CnIXeWfx1ssQql6fYSjn0HoSSX/vOBkgm+Wa9sk9puEaTr1Zsh+oxFraNDiO
efAB0vdGuHYK8x8LiFPQlgcD6Y0fpY9u0vyh3mCMNP8sN3lH4ZWb705LgTRBbMblRneVf6sxuirf
+jOmSbap+gb91ECfiFCg6faalovCSW2h0DCwLvr7mustacpv8l7+oiC4wYnZDT3DLGu+VCHw6xze
XfuezKRbY4BCZ5PGz43gIuzEn+V7NEv7L3kdX2BRjxCF/ni2g/2JZkTbrbGaCgurDLT9whk2Vkzy
dBEReF3HiF+pXXkQZ3998ngkTAjeLhHq9064QOHVHa7bozNGMNqGkNJK6d1IahS3+B5F92meAXpE
y1hOdKRBl85uZs4lzIw3Ps5piCPx2Yl+7dTYZUZ7IA3EC65yuaRBwFOp2yjEs6v2fdbM4yoi4hwi
JCYERxG910tJ7ybvddb+WLjJcNXa70Rk0NELe996BJ8aNasT4WgI5/Y76gUGgeXw7nj5j5aYHiz8
wcS5jBtM3tMOOZVeU+udR8Sz7Ogutqsvdhri53XkzYmZHY+mctEz8P7kS3jy6Pb3OTP2EXdNPaB9
M0oIJ03IK1/75sXMXLApeoGl1P4lHMHlZCbjtVphcyCcpqqQ+JCRDkmVd6FUoLLIeN0mdk3voidj
M420HFqF363QS6zod2K5JA2UQq+1LAgnDNh8iGaGEYjPZS3osddWRN5oVHnRMTvS4ATboA7UziGO
QHYgOuxr1GUPEpAeuWrhOkfFt4k+cZGLVShA40Jk3wQK3YNy8GsWBEEllCi+l39HhXGrBh5FJVNm
JG1F3QvG1vdeQnhR3wkyL+c1czkX2FlyV/jpgwLdu05lw6hLPGe5b+6HRPm7zpwXtAbt1aTHl8ET
AKori9RaVsxnZ3FBSMM9VlURnoYCTGxUjHdQmuUejCwOLQv2QCOIKGXetw6KI9YGGqScOB2PdSDy
w55UbITEpjlU5675nLLFmTBSHwQ1/5JRGEfdEceoh5TKLiLnUHzOlfk9BmLkJOHPWASAl8reNj1F
nYi9Gwnk5prcAFI0U+tcCw20gZQqdlGoyxl2aptos8KN/qUsWFd+heM6Yq5nBmR9ByyzHbYcAX82
c7uvUNO4NQhtKbGK0Ptn+e+s+PnmXuHDkF1njsnaKMS+cMoOb+WS4SGKT7cLX9HhYuGN5j1xj+V+
ytUySvBRudUt6r343gnQHww9nVXto5lge1c/Mrmyt0M3/YNizJnJ7tlk2svLmq/H2ifuyGousjE0
31r6g9bt1JTlIclAN+Z4Nlaly7nb6e2kFQp6QCEru05+zAKfRkNq7SRPVNv04qKptiSkpaFt7Htj
OnUwMQ9pNsE7Dkg+yk7jQOFTxjRdRlc/oitF1obLrOFCBDGkXkjuprGtRsqWBbBAXY230d1ndnaM
bBovQwa83LSiJZ6cGJpLzCoVcTglVVmSl17hOhrL8BAIQNoyf1MI9vGOWG8u+2MB34DMFWMD81us
KtgBrAdRuQhNl0KyAYmoNEWd2ki8AJ52j2UdXpgKXS102vXsResHd0w6zqnsqw+nk23GZ9ch4s9k
n+90twpPW+j4l2ax/vCPW+MyRWDuJodF7ur2MccJQyWglzuXE9EhWxel4ilnnDDew5/tVjIrHioU
aKxJTlp5LVowbD1xZm1Sy33HVv/tJ/0P5eFHQH4ufoK1xKSYJKwtEtZjI2lnY2n+9fjZ1mGUn4YB
sV8515jrGbWZNh6jAtWiN0C1kZg+FfIPyAAPDarTdT+vF8HZ5vd3E8v6w1AN5rB/F/VswNqIBXvR
8kMQoL5xYWvNpjq5UYIbC0HmvBxOpRfxWLIIWPS/zYpoMNKEj+SJffkR+H1//CC96GA15SU05q1p
tM8IyvaCOnHU3bVxHKj181uaDW+CUL2E7hEvK7057TY6Zv3U5th7S50ChEtPBUNEbgP16UXxPsQ1
YAuGSoPCdlvFRN2xpV+PRYzDCJ/RirYhiDDruk9Fmbgr6W3whJqrrsGdXHGrWF37ZM8KH9UMnMhf
wnW0eui6PaDJmT+eH6sxe8rK4kXYiBON5QVUDop2zl8YBaQvZUC4Z5jaHZpOnJbpbS7zW9/br6GY
D75sHmarNlYDORmZyQVsdxijKnwQbO9dxV9pmf3r5P6xxyXlFWB4Rzg4Eyn2LSIwoFQ4ZxK4f0Lg
giEz1aEbLmOZ3NeV5liNpmuvN2aXP0Hui/nR8kdSEE5NH54ZFqFceA0ygN45XhuZeK9SfZJycu+4
FdrM5rkuy4tNGiTDvZ2h5iXqCnqT541fwhk+YfvQ+6WMYloj2E4+0yLDT2a2jf1DZ2oW5RS1cD28
ZZtmNP4DVQT3eB/j48038djcz8ImdTI1XwG1+oG0iCqIe0gjVMcJIWOuvs7UvivjU+QUehXeEkbk
5A1qpP3c2W5NDouvw4+UoJWVdXMUkVn42Erq1oJEyo9SMItPEyhYERlWdDvMwbm4lxVbk6wk+lh2
e0znuvAxrXhMl5p8vFSfmsC7YdX5sZr62vvTH3A0+Ly955Q88xXrHNSxg3PwYnTWYkpJQC+9Lwhb
L7C6eRwu76a0HLgKTfYKsI2dCg+Alc8TjiG3wsXj1c+4sz+HIeoJRkCJE0LpAyw3kyG+hYzqbzF4
hisYQYeuTq+SEnxn+f6+muKz7TBRmnt6JLIc5+aSc/unIKpWQPD0BhwFM5CdH4V32iD3ziMGZvas
97bCA22zmow/s667pwzOSLGjRsoT/2QrVnic3ByNS4ha8eKm6AJV+rCkOyGMeHgrS8Oid63xxtWA
3UuPPoz8qW3Qj++ZKdqt3TvZKm2bYhdN8yeK5+eiLDoW+fafwmeFCBKVd52gLakqigrf3Y81sCYl
4m0Vtq+AYNC14do7l1hCUO8aR+67PaEw3ANR2q9Gji5MYMyHycRxHfcPNtWtYOxlBeUhwHJUOSbS
gOmr8RnSuiVhWYuFtnfqByeZSbl20STE9ksqEsqWLHpnWPXFDbs3tGi2eH0hUhvHyvGao7DGt8FN
04OOW5wBbrNBZXOOlN+yD0Sk348sWcifQjDNOBHLOmB2Bx93aX/Mof/WiIsbs5G2hpypR2M8+UOO
0S6lfCAxbJoe/DqPV0EAmm+Mbxj2lgly+Dy3u2C2fmStcFxI3rVirvet0Z69wX+zy/uo4xJSFdOn
1uTeQOlygul9zT1/VYylA9IQnUnR8IgwiKeGaMfS18kJrkl2U1VuZ0hJ9K7dzZuwXUuOIW8DtR1e
muPtlf+SRxkMTWItVn1tftkImpKsprKI1E8zeBt/wShFpnrx7eGqFNnF4xKCHUT5yvLMbGW7F56q
jL1ah0AYH49LazXvOE+o++3xNhbuGrhita3D6E0P+WNgwyCf/fOcUnXFQ7ay7BK/K1Sutcc1g2SU
IWN0nWqbJjJlhFLY+Z9xdLBB4wFgte1GaDGBAdj99OTNrrcOmru2jm/KL3AFdq8NXq81pimu6ypb
zYgh8Pn2n7BrPo1p2yB/XuGlclXLK9DyYOw9E9+fh977NSWcOHCDC1X4JUoBl/dxtW5z/Cw5YCnb
YFKOvyg8gczlxA6pK37/Git/mzLrGVcCNbtbXefI/hnYWayJS/lktgGISd2BdR8o7/HYJKp5DX3n
jCrPLXHp2pqIE6uwHr3IQvTKwENlZ/hwMOMYZlNxkjfGQHCViAh+YnLy5HTGR56sxwxTQW4ZyPNS
qD7RW1x1/mosTipX+J2aNxaC91NrfKN5oytBlRS8jTjT4yB4RGb1pTrvT42eaA7E3+iDlBbSBibm
bg0hiMqxIebpvTtm7xbaU3CMXAeeDUZYd98JBzyC8eTsEn1Fim4SruE12YfCIHLMmZCtRJs0fcsa
rszEDp4jt6ak6vey43ytbVZPlhj+jqX/2gDhRlhpm9SS7i4f0YNm2DOGrvsOWNMbg9h0orkNo/7H
QuRqAogB5HMwrCUP3KlZTjcHaevHNGvJjFqaADF5Z7OhgBzADa+W32OhZtCF4RJDs9MgcCGMJl+7
1UdJ9a+DhrN1wg1u7MsYp4rvdrwOacMhY9R7OPPUxsyRRO9fu9zcY7YlgjcQ+bayhuTUssxWdFQH
M6qf3CZ3qMtJdGY6ITYq4bT2J0LYRrtbNSbjQQSGG773x7KsUAq29aOTV3dhFLJGBrSTjl61WiLx
GMN2GysjfyP8DjyUWWkNEBkwaUwRXF3rLABOEclF2OLeAclHUehxIndRicd0auPdXF1kUH/qWmEp
hKq+mq3qyHyUfa0PDTdgM1x0rb0lu4f6vo/+ugP67BA23yooHkgEoN+M0BbivWctLX1McR1lfJ49
moYPcKNxFqu8sdKPXGM8LGw6GO67ZN3l/ec4csRWGQeTLShnq96pWA95340nrokr79qGHzMy3GZv
j+YfjNPLU4aUizaCQAJsl9zNTT8yUQRsRoFokQaZJK8S7CNbZVLcupzrzUCPvQodd00PeyhM9Y8n
P0SN6GZZAaihgp0F7WI059kpMthpR0y8cNGkS36Fmrn5ARChAR6sK1uZAw+JCuPHyonYXqOzqSmF
w+Zel52xcyOvIDlAk8dEWM61hx28GpBS7Qj42VeJH210Tx5CoSGYRc2dKoL3PrHiDZrwLiGaiNyG
HmagP29apPs5lsFj56yLNkUGYsXPSSCybVqam1LyqoeGiQona1Ba+1bAqFyHqA/mblsxRAtK2AsU
WwYED495IlMvVD/tc07Hf+Zw2cUyfzIgIO8tc7HtzINBNkkIu85KmDZh1RL1s8NA65w0Jqbv0s7J
ce5wwaWuOgwe1wKRBS1dn/jORjVufUfUNINZvCVEMd6aYXph8Vf56kYBH2ydSP5ty7nclmOEPyS2
Hu1YTIe+4zZwU/Bd3jAghxc1Crt8pr/xI4hy7X1p1WyHFdOFkOKO1dyp9gvjjsO9Xk/BBDNt6e3C
6V6UrJdTljon6oF6K3vwwjYiNK9InkfBAAMZvNwAsiFwtY+8VWGNrFYtUGW2caS0WmkoPCuv68s3
pIqkoSZQosZYIPwj/dwcp3mr4g+N1PyUWQB/qbfXqUdaTBjM8xn9NVOMLKfjCJyv2KmstRTTR5JX
5N37vt7G5oS1ZarOrrHprTbel/nAJRzJcAuiL4WLFecvOOTYcDhZtEcRP1xI0XAWvXCYbvsahhJA
D/qIHmMPC9r2wS0kYbqW7ewbLM5Ho4P42rAsfPGbeTd69p0x58UPT6YdXB3xleoWUm7ZqGtYZn+S
lrTM3xAb264YaNuaXQ+pOC+/XyL3KfAFQRgETkWciJE95s2DiNrpPWr898D56PRPA4T08h+iada8
49c38Pk+C8tEK85pfBmbuDjCfWWknFX+tvb65CwYtyI5SKBhh1XzanvFLYpHa93yd62tujHufz+g
o8+PcQZ9DPvtCnm4+8LqqN7Cx2qvrL8Z0jWSS6GaTyW83ss4C/lg40MGNpW9m+n8aXSze/HSHDlh
TiIJjl/n8vthTr0UqWy1K0PxNHX52oO+gs6smd+6mT5RlV75bDBucBt/+AoeEGq3f7qlYJRhj+3X
nyfAUBmYLhX+U55FApXl3AYVHEHrTndtCPaq7N4pyBDoj679YrQeQXjLl5ljN3vQvTwPh1kcTcJb
V7YDoJ1KvScsTXbNYXJzi/GovJpT1hwrt9bXMczTddkP9aWcFHg2ERBqM6Fbxd7y0WfnAKajt7QF
7KrTlRSmf6l88J8exwEjQ6pwZTnlIYWps5KNM57RHkuebuVH14CuAUgy3FmzuAVCGteoxARXaZ1d
rU4tMMbIYufgm9egCsEjOOF7HEJBybLc3NQpEZxFQo/cxX70XIf6qZm78msyEcqPPqYku63mOxMa
9Ymp6cj+K/YJToc6UKaCUhFjx5djeA8iLZpbXs/PlutCLRg4rfEwWBxcrU63EjLnrrKR3WgjRmqn
YYdUNmOIwcmp91Jvh6iquk+DdCSjPYV85jMiD5oiuB8WfiErE+yrFcqmoPeCPQixx0r0HXo5H0Um
8VKbrHXQmSFf3+IcqFiI6wzCfyT+DEZV3Dl2mN+p//NZVHTBkaLjP7/uOPl8LF0ekV6l8zPxpN7W
MfPuTTHTzKw+/RuwHR77NbIC/5yBhNnyWF/gMu1wmF3kJWBw88cK8cNWNT1s7nBOgG/EYh+4w35y
W4aFYGmmNNbkSsLgKRgMcPIjYlt4owqYzgupf4WpWZMXsf3mhwhKE7bXdJ/Juu2K/gHTSn3krjcR
wzyT6VI9iK5m4KSm9halzzryPP6lBLhxxQ9TB9XNbIGNCqnRmlY1f6ZDFwGSdkuCo7wWPVPaQDNr
FU7IPluFp3yxSenkLs06fr+KgcUPSb4OtZ52XkdPqUDIREZ6SjlozjL4amINoLuXyXPIlFAgQWFb
pcpNOMwIjPWbtCqe6a4OdwG0JeZFFhGWbbyNW4KStJl7VzzACcleMz430mkuJQyIhgEQn2au+y+O
8jMOxOngOYV69TVUqnoSE8jjWb1KaXyAhoVxN43JEUpZu/HpB16maloIc/1boCxj2yBq3vtZWLwh
oHQzgZzR1GLtyFaumhQ2SyYCHCZ2cKgD5yYXu4udV+U+Guk+uoBo7ZZlBJaECUaGirYpv3QeOxCH
6US4Yjoa08UL2eIQ3rdhJxSd7Ib1usr7Y+806e737cn0n8LR8YOdFA9dFXZ3dm4QbxC55pPDQ2Nj
tFn1EKtr5CFJA4HW4PuA5zRRlB7Y3EfzZRJ1uVeGjVRcvwYYn0gAZY0S4U0+aMEkxTMyvWGAj2lQ
hfedzsZdWBoB+jsfdIPKu+0QSXRXg1Hc7FadNYpn2pGSnWDoXQXHkU5eIvhxjxNaJbDK9hd1kfFi
JXx/nkWUuGkaey1yn7eHdiacPpt6AybTYkP+vwZQ0+Uyk75/7uLFm1nbT6aHnGUmlQrAE97RwXX3
miH90QlQHqIds6ZQ4ftFbxQAkT5M0fwS4Dnfm64m27Tux12bUX/X2DJy3wnWktyJWXTJ1RXlO4mX
zpOcMixmBk7XMLALAibr8qL1bq7jrRwB8Pb39gttYZdfZtfRxJeOwan0RYALvewhMSj9IEMC0k3X
hdVHi4wockNsO8+WpY1tEWTdFOYN5B9TyYaq3NhRg4AUKVCsOddkYG+lyaghZEuNpGaq7rLGfkJf
n+1/TU91iVpHBMysFr/v2HvdfQyKq7JthmmYRWJnavcjwRgYba3FVcoqs589lPiCS6Ai7hqdVr2X
+JnZqroPC9lz51ojL27PDCAImEEZTpxy9NQn253lBa6KR3PdsIte3EjukN2XVeod9MREfB4oP0Xe
HqHwtUBIWwYYKJHNg+cu07QCtdDYjJKddlZt1cJYsGnG1q5nBaffL1ExEWocjTcpa33xCnLJSrOK
Lwwg14g8w8js36ZRTteobpZXLTQv2HPyXWNXqB98lWzsHgmMUbK8EVOscBTzDuP0Hfd5PIxnXBJb
oD7xa1VBkCkimDlD4kSvtjZ+uBD5RheZRBTl6gKWy9xNzPZuIZJH8EaT9UpQ0LGZzH2oUXC3uZc9
6eRemRXI79xDnskUs7kU7ljuIYHSNXRg4EDsQ/AEi/hohXl0ZXf91EVcVnampwszFXXMKXQQKzrM
MRbeFA3PzpcOTyIF5nUWTrQLhjxb9yh5wTUPxas5SGTQqt85rWSsZLX6hDXc2LGxvg8XUxejOmfH
uvTnl7E0NN2hZRBlyjh780l1MPQ8Xb1qM1hGhC9ExzsebpekXrDTjeb7o0uqhvAFzLz3CK9Y1lHw
pEyOMCKG7cfRne5rYHQcUUyzhwoqmR/sTFJHNqOJ7bLpuCbSCnBe23/ZrVcRKtYf5piXa5y/IxOk
oEs8PMsExz0mQ7Rvl5s8nvyEAVvnHQTE4AfixAC+nif2VHcN3FxaUUOcwIk95jX1kKFoLeXIODzP
evVcBg7opORr7szuDUElOs8BAFvh4fSpXJRiiT5X2I4RvOT9fuwZKQi94+dyrr9sGnzEIccuSvzf
aNf/hrwmgjePMYeb1slLL5LybDIM2SApKT6p/98YKF0mNn39JODwyQbB28iklkdtlEE2WPnGnJ00
FI+noSSp0/VyhrLorfsSeiuDm7smb1uOhymAdQP5OdKivxtq377TAqR3GCxGNXIKnmIe6vNAYim9
5EjcOlIul0iRR7ebcKyUAwihrhhgilsYIdKw+CLD4lKEX4pJdxX00Eu8qCTFZ1HHJDFKXHVODck/
QJfrLx+Q/uZQIkYXAwhfghUhTmWexR71CxTQvPr6z/N0eaj2UaWPJU/kVZPAe5O4I7eD57tPuDeg
RDgJsdaGZDlBRCdLvI07ieg0BWkK/NC/G5ysulRVj9gEIQpT2gawziJlCap/YRbIvTOP/sYfOyCq
FjEySdE8l0zrIf07lL5QDZAHq+zy+8ESIebtyWeR7JbjpQ4nRmUsPT/mmp1VS4jsnVUjj8JV8zEN
0vyYkNGtPTS8eVvD9U1/D8RU7hXCvoc89sgW8lX3Dl7wNZnS9Ev48d5ts/2ieHokgTAgOQdZONTX
p9+v5sUdSbLc8+9XMKiBxncvdduqVdt2Da10WbCnrNk2xmXzPKQlD2MPv1jMTObm9S5LwgUxZQRL
zRTl1rUQcbKjgspQ0xU+2qz6PIrRfmmZLgsmp5cgduerSjPz2uSuv0ZN0ZOm3GUs8/PsmezhhyHx
xT8CfjY0spg/b4FrTF/pwHiVsc4O0Q1+3EaH7GXblhdh+VAiiThrhPtYqlrk4XZ7/v0M3CVFQqKB
1/LrxIFUzocL1e4H5Z4h7B/MO39YgIYPHFvhKYz98Fpa/RsAPXMhRYVXreKexW4lt2DR0ntgBt5x
Vt3ztHzlIwRYBaIb9+aCWjKz+S9jwOpV2tPilIjdQ+ol2VtegzICdNLciT5+AXJJ82lAbNeG8N79
KXuhrMbOhSwlEaZxmyyTpUGKZrEIBN8G+4AQwlphdCHhkvnwGKvxWy6i5kS0Ei1jZp5/P2TLZ4ZY
JEJIp7dO0MNcnllVeHYnD7I0nZeWCNPNNJvy8MvbN9I63RQI3A95SizTpJtjCHGTzWHADVQU8oBP
xLr8NhBWz34pq5sK/v/cEsBue/mqn8z04oxSP07gQ8weR2NXgKUyk/6W5X12SP003ZuhheRQV1+l
RCQ6Qey4+Yl8UywDV5aW4kNP+SbrE6gnYWWdGtsZN2QayQ9tlQjS1HCzJkvejVwHrDT8cRm4DTvM
HNF90E3RNXXHtcku8P73Q+HT/7tpwMhzNP5lHkHodmkNN6h1zab3rXuuwAuF6nRnNhnTPRJkvk0W
3WbOnC7LoD/+lqZl7wF/IHLFIJFZGqZ9QkdSLPR/Jv3F9OEN7f8nTUQS6fd/RTogHvNc0yLRQUo+
ev9PQJqryjEfspaaNbT6w1QX40OwXAaD7h9HM+8fjSEc9kbiHyPiu+GzH7wuH49JWWZn1um3fGn0
iIC0WIjxtv33y8qsRhr4+m9Zn7wmEF+1aoKNdCf3LNosuC98dp9wi+VRl2z3+6DOMIJE2fX3M3MI
KL4TyS3qNOP/cHYmvZEbUZf9L70nwGAEp0VvlPOcqamk2hDlss15nvnr+zD9odslGSWg4XBCKhes
VCYz+OK9e8/da1PE8SKLjmTVZo8UmD8rbqqbMG/dJYQLIIaiffbQ1wO/ypyrZ8MUC6AsLlLtJUZP
mbJ7a1ndewtHHZomlC8dGrSVwTRPsEOcsqiQy2SInOXvMzM+JnooqaSwhaLaVFA/9A+JnH01eUFk
AjOANuhsTdXuXVf8TUNAw/aBo/H3P834GA7Fj7OlTtQg9TFZoPdI3X9F5rZYhzlAEIOW4Sf5Cb/+
wXTi5mdeYmEKId8/jr0bbALVfC8aBMimhHk5dquqLPxvTCV85zox1t0XpZC7UCU/izhBo+An7i4y
Sdgx3NK8FdNABrrbfxFsdQ8nzZORPNjdn//7f9mGkrbtmLYFBcaQtm59CG7qo7S3GQ10C7cRx54X
Z8/JOSCK7UpRDHgncSWne94vqa157cBMFsW3Mc/b08gMb4q4yaWDqhYp5AIcBZW2VpYpVpzKPUQu
1zHRzXfPKstlQaDRqkwCXHCqi3cKJJ8fDOHGDsq/9ZpZiIlIeNE3mrFIPY0Oas29J7fURCOBRLKo
rA/aVJDkbtcuiix5VIbtvVqyWiW5tQ5Ter+SBs2KKnLt9l5PwxWfZVvOdXIBxbnA8soZQTfXaa17
jE2ikxLm2ggC/RQaY7HuIzivVY5fU3cTwhLKDmO+wDr/+6sFZfanzz4tZCbijqmkrouPgZqxAHUk
JEYPaYmz5IHWk+/SKmnD9YBLD2cqJWoLC+9iAInb6s1IfYI1Kc2cGiVgtqTzVD7apGltvKJk1pgw
GuxKzqR1ycZXDGN3bUCbowZBcOkn0zei2qeHjBiBZZsxYAGba+0pbZsTnTbn2RcRHWbUpBbAYczT
+aVtmmxnVlW4QVnovtR18QSuqv2ZoJ80aI7F53qKxBsq6BDDZZn8YSCiM0CrdObcRfBq7TSOtBmc
wDjUXcqseg7Ic3GarQTc4SsWwIvR+PKBtgvH6trTHyNhisuA5qKoloFTwxrM9QPgZUiuhq/tnanQ
9p0cfag4tBP73mH0pTnu3tJafZf2YY+bIJ0HZOR1rcJaTkuID9Uj3juClzFISE8XoMzT5pw0BiqY
UKBqwNSa5FdDr4+BExYvovXEY1NZC9p9zq6T6IUwXVyY2YUvstTKnWEECR28Pf2cYUNmDvVPIPst
pBC16n3GE66mF9z3MQH67BlPoRyQUuiBInuAr5AntRfuxM4Dh4it5jjZAZxac/j9FaY+RlUpS0ol
hMXGp7umuicF/ms/KqQULYJzCNKp/gybWNwPfKsarhcHDBy7bV9tJSBcjIEEHsYgbR8ajmirqC29
RSt9+5xr5imEWReO6Zs/IQR3ph+gNMax9A6hnW4H7OvHsdGWMHOYQxAMkzW6dxlIJkl11R618JsU
nnvFYS/b0uUF02erPCStQIXG9zoCWGHvoeK8aSY0785xab5Aimd87Aer378e5ryH/bLHWXIOySXi
UAe87ugf0k918nqgD6NWdEsgoL5yx73Wd3iUlK0ter9/cwUyFS9oeyyr4O0kWsIzUtmDBbv5aPNS
b0vR9vTNu29B4o9o7HR1RsIbLXUCrMAQGn81+AcgUQLGGJZmwNts1mPxTJa5Lq1XDB00zUFC7kJd
vESEUzdiDQZMA/V6JSEde2hS3CKdD7smcKuVgZ38wKQIVSomXqGM7Uc/fMcoZ+081w2x5IroHKtg
P+gq+zsSrbPUGHl9EaJ73/s/vm5SGuxVumvzsn0oUjioRsLz4hwLCjN59qcaB7Offy/rOQFrPgKY
fertEqEfDPb5Ewetff6jB/Aeo56JnIUFtYQ+pJO98IH9K4/eI4pYIzBfkVMYi75bZ20GRaERzgM9
UzyxtucuCtsxyDpPxd7qcdLU+j3N2/QQj2Brdtt3s6rRYefkNo0dWWaCJ0gh/T205igKjGNJyFGi
atjmQB6tRtFh4+8AU3l0DpjOyXTjhq6x8YQzD6GsP/JItkdhJEupmAjqupW9cuS4arEorp4UsNWy
I8ah+rHtwnPB0X3x++tTfMz3ok5hmzeEq6OsAnAyF4v/+rzGCB111fvFQulhdxw6O9xVMX7pJnYP
WRlin1NByuwatCgg3kPuj/2xbewfSR7Bcg/t6iaSKlx4ecy8EbsE5O7e2qIe/jLn8b+eKQFpc8EK
JJbi6tdnyoyAcQdWUVwCwQD8JqAtFSxSNxLPnl386JmNHNsyslf0NuQKN+6uIobm4k76k5VZ7Srv
u4R2TvQd4ynTnDZlUlx68ovy71NxzevpGAb7nyNNXVlzWOW/Xk8vxarmNXW+CCeQSrpJKFBMRvLS
r8nSDHBCLIoUH9cX7+LHzGPeRaWbhkO9yb/C+LDLFFmjqhFeBj+r3HhTHnAupfkBCaVVhOfAkFVr
o0sKWCyA4LJpNHZqMN+hWYF7rTWD3gWmzS+e1OetT8G0cl2TZ6R0W30o77oorypjBKwRWc2utcv2
FAPN3/k0h1YjsSLbQLTDrkiiBvmr2vVj+/LFM/hUHFvcjlxLmKYhHYdI11/fjKbRYWTSn1wkEZZH
F/I1tjYPogc/SiGp2uTKpPUZdzsaKNw2g+Eb581tZxH3QrqY/OLDZs5vw6+bGtFtjtQdy7Zd4dgf
PmxOiyLGSELyVIL2FFhducniNsKnldjvSQUYHynMTs/C9EQb9Bl2ofgGBhZ6eaTMU6xN9h6Q6zcr
7ZIdZxhBKyIO1hapMhbD8gNshoB5ngsB2KxFu2pE6F2H7lWYQR9z1pZyR8EH645BqOk9Nmam/e2U
p6ZWwSvxbW+TMYCvmBNsOIBpMJWj5Dj07VsxtzjvD64N9iW1TFKu4Rk+Vk7trqIpuCZ0Ds6SGK2H
TB/Ct0kiedTqtj/cW+73By1s/lJO6m17WfvHL97nzx86S1DScJ/lOMQp6MPlb8YyxNmEUMHP+mzO
mlzJQdavDqKgHUD3aYkDu3swysI95qSde+OQPhnzWNkJMpokb5whAuWVgNwccXLa+I/fPz/5+eNp
CcsxHJhb0rG5rf16HWpZAclq4khQ4i44OXZ+m/S6XQVDCT92aBlINJm/rELnT7pW7dqZg737ukIi
MgcPDYXZrayW2sRJO++S+7PpnvL9/gCNGsXvqOfb+7dN/hqCTJQG8n2iu/1H33mvUsn9aIA+B3vN
3YUFnbpUTeHZ1u0DxYlzpnv4xaUuPh2DLUsawrEcKTjmOR/rQIvjkk4fImSYle7ZIKKL5ZXuqYfk
HF1HfFlbz89JNq+9MzSsHTFK9UHOf20Q0w8MvG9YWjjTDsnti/fic4FKRabbloVaUuHkn28z/96g
qxJqAe7zRcs04aRptQs0HR2yJN2GT6ex0gI1HPlITjsXoNWypOXZZO96CiuI8JLiGEzjdGx7XZ5R
02RAMUO1qCxHnUAZmad5bE8nzPbWGZV+mnVAjabhe9R208rCAkobJTQfh9rGugqUeAkOBHaMTfZX
w8Tt97/rf9zcLdOUVFDSlGTGfUwXLSulaqYs4cI2rAUReDSqGwNdmmFrF2Te66Gt3MeghPaJzvEw
BFoAUOYtTuWyDYv6SMyaPPdDgzciReiCgIV0VhE6l98/TePzW2Ib9AAoxmyeLdXer29JGiBY4qqc
4+MxklA7UI9XY/M6ecypUvI0/DE3bgxYxC2JUg7+eby02ZQeqth7ojiiR5TnUPyd2KSnBeNGjdOu
hUQL2pgHkwMZTVyFesMlfuX3T/4ebf7rns4HmtOOZF83uA9/2Hu0UCMIvB4Rv9O1BjWLJLxth+fG
tdURg9OfGI7AuyBoTCqi8zjxi1MWloR0R7g6f/9c5OcPHQcC5rvc7ZTOPf3jCxmr2BWqAd5UnVKk
0g954o6vvY/+wTXNHsg3FkctT/a1I5JL5zv2AW7rq+659Fij0DjGpWPe3FYAEbH9PwHmaDsrq+a8
6WBaGSIBJle2x3venD7xGcoN6x2G7THtONAFdhe+Ja1Oxp2EIhKX5nBMU+sdiKx9aosK5iw6wbVO
DuLaT2pGRP8fvz53Vq55Z7Yw6B9qL3xncVJWabKoDOevaTLtE1HF3pYDs4DuojR4iG6xrgBA3Nzc
UCSLDt03YTFV8Voz3ORFwES/KuYkcPSUXeA8aebIQN58J84pOcW0Rha1FoKUmr/tw9zeh7FsHy2B
vHHSU/uYOma1rRLUkH5tFPYK9vqKo32gxA+bzIt+1I8KLXmOWFd90Qm0P9fHlMbzafNezlP2/Pop
Gnk6AUz4bOG1gCOn4hKXtv+GjSo5yhSEvsPdbeOZkLJ464aFUeRvYJiakz7laEzqhISrgDyFZojC
N7er0QOZySmY22XJ6OIhANVtatgUY4IgsYKEW37Z4aAab4KJGLYvfY5YrC6IODMWbLIrUkgA+HvS
QB3rE62VCveW4URYmnZhn2vNL/aEZ/hgo1r9SaW4coG3Dmu/N9l0Gyc7+6qhxwEqQCd9Q6t9+Yq/
6Z2o8edOeiTG4FN7KPO6RhspqltoF8XWQW3Xt/XsfqufpR7buxiy2dpoY3M/Qkyw80C+F9KzNlbc
kt0ypilnsYBhJJPBVRTE9c5MZwzuisj6acULGID5cDtcLL316oZOB/1BTE9CK9QSL7+1+f0l/F9b
oWVz86ZzLGm6q7mS+NfdqR1jAhgNHdYuEZVm4Vm3rKv+1DMMfRmCm01sXtPJKDZ1NMTYQokwUINx
g6QmXxwGdG1W7bGseo8D7HwIze41IajokDvI9XocWPfvaDhOD79/3v9R4dh4Q10Hh6w07E+VLZhN
zPgtVEQJ+LjChyCHctGOtb+K9QIsI2/FNgNcuRO5uQsCKA91zTSnBka70DXLPczf2vP7GHfeX57T
I+VoRhK9KoOMc8x+i2hsETQZ5DF0emNvPIlPjFEGNR9Xe4OZ9SB8J74yA+7niNkBe4DxXYbJxJSi
NveVwrny+1/a/NRMnct4XencXQ2OfPf+9r/eLEZHY6pCMJ+uTjh2D7vhEJII/NCNfruqiQrcMT6L
To5H68Tpg9vQKSy6lf3IZEdf3iNmijnxFFJPCDsenjpxqdHC6UltDjmzHTIXjULeYGtegHsOV5ae
x6fJxMLZ4FO0V0ZcRbt+EH+owKjpH/k1EUoLKADkvQfbekgZgYDD23Mtl7uy60qUpna9GUePvIVK
N6hIIOi4ARWlpQdEdTndzTUXBamIb7LbIpPRv2n0kui24d9C1Nl+cb3f744f7p6OAcvSUaZBfSw/
nIjMroZY42TZwopCyR2EZAVdpHBzgzq4hhlNw55WAND2Hv6OFrdPiH4icuC77HFqJ+Nh9Itx62pd
eOsNbEsCdTBnkxjrXBXZNIHIX1iP5C6vVd7nB8OIkQp0XfTiVFW01h13OnQdUBK3FLmAXyaCde4z
fL4fYzByuqveywxYwa6zFB4G73t7uSpVvkUt+eP+XR8ZLgGnXrlI7Tlzo9LFloAH/FspjSMfKtdX
H7b/qJdcm/6qci0JlNb4sElELjpHZuIQDAjeQZP70uYNzgwDccL92ywvtmbot9fS7dnVNcdcaeBz
d1aRWiuLVvw268C1JXD2v2NTVpWONzsH/pHsEru3zr4Z9xd/OtAxhkzABJ5ebn7tw9HHS1Kt8ghQ
GgL/YedP5LZEuo3ER37xS4rPZ3eKc8NhOmTaylEfz3SdZ1lZEUv0HYWaNkGc9DsrtN5GM3/n4vjn
82Gr8THMu2GpgAUdfMsb9p4NgQY/9/RFLf150GbBgHYxM1CpYgv82JActLwM2Z84A2jJhmoqfxJR
EF7UhD2+DhBaRbLaqmHUD0FavhemPHXsCm9aOxy9qX1r2/FYWYPiruyqpdmVRLYaCsEDjUPGliP5
uQSe1/1fEIWc719sVPMF8eunzBEWhQEvpGlx7PlQo1oE2eGZHPHYtzC7UWY5a8Dwj2PZA8YNkuA8
kpx8zkhs/ufB9Kse7GlRLgawUDgTiDYNQCrYF0PK6hu/abcvEYXBNOLbUJqYDScXUOSh8RXwfWK6
11aU2c8TeNgCON6TnpByM3haebY08V55jfnYECjzULpVcnFvJlLkb1Ty+doyDIGDZWqWdcPHHVEz
aa1+ipfFfSaDoD+HeTZuEu1bmXT5zofyjiK8tqitinZRZE4DUlSzbjGpun7YEE7PuP2LTcv6XGYz
RLPnV5PrwcYN+utNejCtqhiQjaELBjkMgmNGm2p7+h/aVYGxWOmBrRZRpoCyVzik2Nbqwz2rpIYU
uvFGPLmtrXCC6mWwHSNQ73MzQpua8Cqna6KBk9ZEF7IXWf+TixkmVnpMze5AJlb9T1QmsmFKLY2k
wZxa+vD/HkaZ9cSA3lpGAQ8yTfv3JmJSV9p4Upo+dF6aiLMoFp53O4TSRMbcD0Yt9B9klzyWPZhp
8jcwtiMaikDyHWCKl4sEGdJGky5ArM536QM7pwHdfhTbzUqvWrmKDQfLdRFka46RxgnSN7sC1Vsd
MlUcy6cJ/CyRt8Acvtgp5H/sFAySDQvxlKTT93HE4miZh5aD7dCZTZWjjHCotUZ3luHQrTp7NG5o
jyARrFoL1xwomKLty4NWEPKg8XaBahLT1htxm0wxcOSmJzrNFitDDaA4yZfFc+zqR35uugyqol7n
oxHcbCghZjVFl9pgK0TZ7D8R9ABFElV0ndswIyaoqGBSv+p1fe4hzj0kk38ckw3yY4UYN4Qhpvga
UBy7yc1y6j+i1LHfy1k/EsSuvU+LcHZ7xjsuM8iWSL33ldPWe1s+DHWLxlq2Aek4rb36/S5jfb4t
cRd3eXLclaCmmh8OIPTt4RiRO7Uo+2gTdDi96kYbHk0ilA9aB2MP8t/j/Y98u4AqGlrkGyU1lUXo
n7TCEmR7J/Ki+8ZlAIdAzEp4FY76u0BaBfs4sdYxA7wHwWz7oeLmtS8LGxJt5J3KuBEPctLcS6eL
/DRg1F8EUzr9oKm6J7EueTV6Td82BPo9eE76g7De4SbnBzu2vkP7DIjY6F9jPfiJJjW7mKQBEHnI
aCjxliR4kYpU1GgpM+elIsVhT/5BtQoskW+zvqvQlDr+KQ8b7yGp9U1S5PP5uW2/MwkNz1DGdkVk
IWHzL5rwvzjy02b4tLe7wrJNxSuBqMf6ePXzIey5RwPuqceq2+KA4jxWBaN2quBJ+aFxcmI3O6YY
ARxCSFZq0sadPeRg1VXYmw86h1lDXduuB+hclnI7TEtMYlDpss5aC6L8/pSl+MGGPVDFYw6ZCh+N
plMZMJLa4qmPl+4EZmjQW/mSWTiegtbV/5Q92d1A/hduq9MwsBA5CSYAC2s2EqQg1TZOo9JVYuAO
KLpSbOoyxXo+DMVjzctHPxB3kw9HhPyNrZg8xsXxRERjpiBENdDlj4zd59yY/lYjc8X/YOPc0L16
KVv3Z+lSzUVFpW69x0y4lEfdB+P30HbzJyKEKBQHQFGmUB85jSJ78rrcO+VkDSGc/cNKYwvktWk+
ulgUmRxPsL7HbW62Op1XIogZ48KradGXnJLZzwE40H4g25vWbhu5m5w5LaJPczbNGIvQiRQ2Wh2e
F2wpXIZVuKrhPF4ZA/XrlJipfQxDN0UtB7GUByvQQf/qzKNF3TCjwuL+6rTZ29h44oRhN2R4Wbeb
lF18YdFHvJD3ikYzN/ifVcbehKXP5tVEwMqjZLYpIW8B1APHcYqXYSKyfTvF0DJrvVx3xWhuBiwQ
G5WK8Gxk5ZaLzT3K+SEMR/c4KC4FmWTjPqzM7jnTtpaOr2AAkfnMhOQPu6Xnpdpt21Lx9P/3odbF
2++3l/8owFyDf8z5rquj6v9Q9epxZUR1Z3GsTCV4xhhWSJPYxLAMJKfWhGGZUTu8IrZ7JksWaPKI
hkcry79z6qybImhmOdVQtkwzewl9uUeUUfwBwIUoXiy0pvfaGPDb51OXKtQXFcN9/vZrAcY8hGEg
zTnF+dj+8Nwjb5htAkW9SJnBrh2Ni6aoZpEMlcKyjdi6BaXEHFTcPUbdMFK01wG2tsxFD2XhJOEG
1JJ/uMwIZGHmbycYHpHdh/NXmt9r7Dwi2RqFkZzKbIBl3tnInIaREXb6+Ps3QvxHae7atJQpzTn+
fh6robo1Bd1Y3okgHE+OHMXOCxgC4y0IFoPrZLsqU9WNZosODQQOIebYXYdi5ZyOYt+6sX2TXRmd
B+aGC2JCJmZNceBQqxC8OrOCKvdHGzePQdBNZzTh07OVcLxyLOKg+T9f9CiQB7JX5CGGAfXQIPLD
wsO3llf8BdYkO1hpaa0CLWw3U5D/bWPBvlb6udIhLpZFhjlq8I/eaKTXaKrY4RFFIYXFFOAI4w8O
zOtJ06x3c3jt22zYmmXtrKVmRZAhuk2mR/U2NGKS/Pp61ShAOEw10wtxkBLTmw1NFDceHKqeFiv0
pnIL5KZdGU6NEhzh4q4ODDyIaA9y5KAkRIXdNZscCdve16gcRbqUpSue7KXeduOTmL8uu6xBAZIf
i3RKuEsiAyGgM94TfZI9DSVwAOKu0JNp6RxgoVbEk3TfstnQxADiEKMjX7kVFKBcU5xl8z8DBtFn
QrbGY4Jnf5GG2Qwod6vVRCzfktaicaDxd53woG+QEQ0YIQSpSHIafkCLf+h6E3HAGGhkYPRMNLSg
BRNoRy+qBur5+6vts1rVRpvAGdDWDY68jvPxoxOWeVIa0KGUUXW7PoNPMchvJUz0ZRJnfrnBnthv
RrdMtsKOR8Y3XfImZtRVY2CezAc6wDGIhIfcBBDdZ336I0b7qKNe+ulX5iFBePi35kDuiQrQV7il
2BQPdeGPhAAPyGLZZ5eABdptnYcvJgb2d8RdwwOjOfNMnrdxM+Piaqdn+CLTXmd0jBJk/jIom2mv
Es+C66LTojIjkrtqmvIu/dcNKKhik6UWwdtWObDzJvqlLuuJkB7P/S7N2Zk5mSDuyQKZuOj3Tu/J
fY6NK3vQSWv6onhzP/WyeJlpKjC1Q2QyD1J/PdME4M+i1uaGnbf5C/3idK3ZXb0y6XrRZMn6o2hI
QMzz7g3XdMekepiO94cgD7BkBbfOuA7Gta7mx7a6dv5VFxeWS1CVuPTnUu1r/2KLsyvOPqbLa23B
jGATCyASmHDUyhkfsHc3VvBDCzT4TUBwVmZTVX9jMDx4qYuNJ4gt2uuauvK3f3Rli3Q6K/plVDLF
mpclHmXwpJp5Gfdlm09x+szqxucwffa1/1lT9eJ5z7V6GaqXUr1kySsrVy/p+MqKktdKw9sAiexb
pr2yIGo8aFXa9UQkwTB0IT3c3CDfEGXlfk9T1I0Y294slQRrrDnNc/tl28fQP507bQ4ZCGZRyxoG
uooPzTIwSTQhYrTtwkIguScVHC8dRMk+PQzuXvIiqQOPDWjq8OhhLiNnqj7W2pF0LvNA3GBVnOpp
XoN7srIzPXaWcs5edu4ypIYXx8FIdGFNGEXdS+FeyvxaUVZP1+G+punqePMqypvn8TbA47s1fC1u
PnOJVcJr8mzBcYHqlj7XTap2RuwfNbxVkJetcucXdnDx8xgNvCk2ubHTaMjt9Rl2t9e6vU3qvAcr
kWt+XgHhJO7eSw4sJznEKLkJiVAHqyRc/Oh7x0KflyScIjuJ7AQKa4RkhaEyObOA6RrJubXO9aaX
Bze+lNZ57C52fCmsS99dMgInrUucXFlhco36a27PK+ivqX2N7WuT3ljWcKvSmxrmRb5dY6yM4Za4
N324Wflj5N4a0RkHl7iOuJX0WGcJKrsN4XgO2P1YizpikUw2JFv3NxBd4puhocjw26rf4LAgr/TR
zB7lfYnskeXZkMseHfvGVYbSDzOpsm8qviX9vPT4f1ZmXv9ZiXl1Q1Jmrvb9MWguMrxq9UVJEsEu
OB7T8BI35zi8hM2Z5Tecjs+tOjXticeiPdXxvDDkIKCy+qO6rwQmmXugPciKq0NYHYLwwJA46/d9
tk/6vUs0UPSFLPyzSgY9FKoBQfOPo6T70Z+Q+rDDqkAh6zSC/CnIY2fVNXq/GjBxPI1jW5292uXX
ScwnJujEkM2av6pvW4InFMHw9FQEiovD/Y/uDwQAyZOSh3A0XVLgbeTiUC9IsOumW+A69Vlr23Up
EGkHI2zEBHIMAJF8/B7U1cISsfMtqhhg8MkM13cj0vzndgqKfmwca8uhN/zn7+sU1oFV732Ul+sY
cPGDsovucn/IsOldwk75m8aorYcxf5uoNM+VLJMrBjA8MPFPS5XJt3aoq12dfiF8+Fw/z0N2NGKW
RM0smdN82OFrMn8Re+cLczKfozhyEQxNazXj0MKeo6s+goWZqhL/U3YOsq7mDE/OyUgK15AOT4Zl
vjimGd+wu4UmB1wZtytVtCasY7heA4DiC7o8UovzL+5NYt7XfqmeeeaIwQUqEgYen464Dp3gvE0H
KD9t0G6aqeIuWRkvCfaVlVLYOOK0sK5ktABPdv1XEzU6GA56m3aXNjR6OgJ/51ht28DH1cTVvpyT
BH5fpxifb6CMgGjLAHjAZeB8HAZF9jRyogB21IwghHMLg4vpO/621eHmwKWxz2NLF44aedXrWQS6
JB8X8cyWhk2ikVT4ZpZptelFq6DNdOQt9OkxclGnG6P3Drjm0uTTV/OXzzIdXloaZ+gGmSSgg/6g
GGC25E91JdNFpFceXjTwgY5JLkItE+L34G0uGLz2O7M5ZDU0N6scN2ap0IGm9njMHG1bIeLHctMS
s9xzX/z9i/pZwMLTozBRSKhRUH8aAkzYoQmYhNsWtF7xAvybaK2+imgZeP1K1RI5Mke/k2cRaYhJ
7Gx0TBaj2mC86Izf9bAF9ujR08uVxXgXVMbWNR26nYPxxQnvcxOSZ+rOqgtu23cR5odPV0rq1VDB
9wzGeYstUSC7Nco8OzYrnGmqSh4ce0rXlWgM5GgESOGpwsPfwSKdjHn/RqYwD5/Esik6fG8BkayV
O9onoYx5DOOAEGk7FApBKvRViizn7KcEbse6OULf0R44ZDmvtHAYUQtPPFkqkstuZMxlaKFLFIaZ
re2AI8oXb9F/XPcSyT9yQwbWilPhr7+4nhZ0TtHRLehjd4c2jxyiLhsar/pDGsqfEWLhNbZk/D3d
yvT4bZ0EfNbvn4T1HzuEZFOjAkJF9FnolCDjchKRzkCNYK0bhNZAqN82ZjWnphT+HrYnLWmOmPQN
yfbDErpGSRO9kAXxMyBu+E9IE/ua+JFjrcOd7Dnh0hGGemo06o+czJUbor7yMjdOHvgg6YfBR640
Vmn/BFYbhXezZP8sVoWi7RXU4xE3c3F2/ZYgxRRv+zi3S5qiJVMCSnKc4HwISnwb8Jp3jtPoV5lI
91kri+hBInzHJR15z7bN4KWWbr67/1elN9Gq9R6iJkO0ZXukJ2IM37I3RlufPJGlN0j7MgXa0deL
8tXGLiPSQJ8TZujRheIRbcyp1yEtjnpabhGSuI9WaY3Ic0ms+/0bguHj855tMquBCUHnw1Yf29TQ
aNuWhlMB+gwxyuS7J0eh/7t/Vaj2ZknK1nklHfLAHRmDrKGZV5vspmbXudvB3XLtNGuDSPFmXr3c
uN5mlPOidoKZSl4DxxbsNAVpewIVB9wFcRtpOJP19j4Uh3+W7h+k3Jv3FRNy1+1RJbJCbyfFvEyx
I5RnbLC5bWd1rdiyvGbrt1vHozlMKPxmkJtJEsK0seqNqjeENub2hgTFCSkMB/lwi9/VHLbhz6wD
+EiK0o7VBDvP3E3Drgr3jgmCdG+Ve1Xuu2nP8TB15hWz2kOQHELSldpD7x8TeWAhlP1nldNRFvPK
p2M6HW3oLOSCQiVJTyzwJBE0vC/ewns98OGu66DQ5M7LxjbPD3/9YGd1VBQjFFoUm/VwcYG/nEux
D1CdYQ3DURUxSrnRKce8ljt/151cxy2488AL4yO+03wfWQk5XX4TPkXenyoo0xP91PR0/0pLkvHg
GzY3ci/eW3n4ruHdebLIAVsGdqM/TqMplyWZLNuSiuJWHHEvZg/IF7/hlSuveW6X17F2y20Q0hG2
k768+r666SMob+XOiaFOaxHcVv+MomK6NKGmXxFABA+2W6h3jGzJssgS1EIp56kpnAZnSe9DPTT8
sqC2IBTGamtnzYsBtvaED9s+RXZjg4hR1jqtXDgOCBDh7Zk/IguTqYHFYClJI3+4KzcEtt4HjuzN
jUjyvwnUdq9RWqFYnJvVOZY7rKeZicgcWHTdGdlW3RKdvGusl5m2ISq3XlhNbMMkdGsQDco/1aEh
15gg4ZZ1eHdj2eVXkWqvzWSlP0On+InaF3qY4fGSfFU66p+GDHhMGXtzqzEdbA13EeS/lC4AtDSV
poLoHTL49I0fEV+3FWwi5RbBRR3uGhKEgACFO2eclzfuCnuHid2J9lith3o/1fvM29diD5C9zA5d
f6gzTq14IZdJdJz6A05fVkHCWXTsjKNTz6v0T5NxZBXlqfXnVSFYv6+uZDOb13hfcobMn2zvZNwf
XY/IpFNanIFuae6DAH9SnCPtxKqLcyjQI5774lxoJ1Z1X412YnUc3SyChVY1f+e+enFijcT5BSfE
myo4WcFJVvNjoo7e/ZEZB8sVcGWqwrrZ5HS/j3akL0q3zm8pwV+ET4/RExGfxgMgPuM6mcW3QsLx
OmT0Motj6x/d4mjzxXQ0ERm7Rz70mnN078tIT/p9Df+HvTNbjtvKtu2vOPwOF/rmxKl6YCaa7NiI
jSi9ICSKRt/3+Jr7L/fHztiQ7LLECuvc9xsxjSCTFE1mIoG915przEm848dJqJ/Yrwl15mXOrnl/
iXAg81KYlz67TiewlaQJX8rsOjEvkQlWRegO66JtXMxNUnot8i6nnTJeVOOyjpd502JcNItb9mXI
v2m2zqjJL+Qw9NYZi7SKS7oSiqvzEp7QFJ5yRShsT3Z7shICaaEhHDU2jewVNxXVcQX6Lx0y5o21
gzEcCDxK3uNTQdsSNFi55jLlNwQ1hFDu1pqvaz62pZ/dosSG5/sLnCYr3OYsph5Ys/9oUZ/ldTRS
dWAnZ1rSnrHtA4VN+ZwSS7UphmtAUBuDWmIGT4iEmagQmkN/DYkF8CvNjychhqwl5qwTP4OkJguZ
vdeW3tJ4Gsm3e1PzdM2DxPVVXQ5yiMxn+GQ+KeyW6TdJYGDbqQOiiEvgjgb+rSCJMWUKxfU3YaFD
+Mh742DGR+bwSj11vGmVgMiqDWyKUjmgWjlAvM76Q9IfIieIiejlz8GVC/alD2olWLij5sEU+mgJ
/Zw7m+ZH/CGVUBj7IOFQJ3tG75FxAgUvIRjaQwZ/CH+W5jE291VD56OVeyF/0arQk7An5wEGdWz/
dM/Cgu4/vHCsNQ2d3ZaFS/IH/0WjmKMuEUBHDAwV6N0Cq4QsbbCg0R7CA9KafYSnU9knE83MPbED
EZfSCH6mOxTuBFi6c5fCpb6JFN2dO1fThYxNFgsz3c0kt9hUEc0LyGwTqVcD1wbJtSBqS/CZXJLx
UGu4vcEy3B0NoZlPe/IHKFy4E+0NzNOAodmtlm6MjQ/sHEm3JBpre8Q6Hc3dN43JHkFxc/Sd6uwa
mR4OEOidAjtqUwTRPRKiHyTVezvb97JQu6mWSAXch5lbkkGbMeImtDbuRAGFbToJFJNLng1FLLTY
LlDamgehCttut0mh/5FgIHGF/8F2ERUYlGyKbJcZe6RtIi0c92APccqFX0oyIlJTd8QEk7pL6jok
zTr7CsvTsi/0PRQWbcHas8+rfUJuX7pPQ5YM5PDuCkg7ItVlB6g+XxgP3jFmHQY2IRIEGfK6Rvs1
3+vNHkw4jt0U1ruyB2AEZFaFC2ft9cglmQWtm+jOLJ1bPmX4zjvqBC4xtvTdtMVlw5TzCi48RW5k
kKUjxIy7GHPnJePlNoSaTeXqdgbYcncw3K4X6lcyQ10orMqmhW4bk72J29v7JHHB8kSakEK64Lyf
OlpW+77cjyVDFXtMIVBmbR1n4q6VxVH4vxZxLC18ECQa7x2W6xnRovt0FOrkfUOomiFUSXyJ03Jv
ZS5aeEEncZyQ6raTO2zHmddR5TeB8MhvJdRuonyV8KJTxLJdIEso5TtBaRG2nnim4uqK61iuMroW
mLfRlRVWUEyxulMtNGxaU9d29iAlsUCX+j7X9/qyJ9m87/ctAdCs33hdeXVDpsx2yoHqB8PEg7xz
xp9UBzYL4A8XcN3B+mMazFZT0VK/X6HWS50X4HNxqYUqU7y6HN8zGx7fh63mjtNUBGQcxBjObNll
8ITlSadoz5J1F2HDCENWX7m23tEcrHxbzg8T1jk/GyOWqZDEsKbHN/8+5MxD7Czr2bGes+G5GPgx
z2v03AzPSvSsbSIDDPzpRkB9L+XvTf1pWN9r7ZOtC4X6k8XH4SOKl0fnmMd36fLY5Y/58gjE1tIf
UNfROHiIo4c0erDXe4YAjfLe2mRb7+JJKJ3eafpdl70z9LtKIx0H0HFdFWQuJ6Z9ny0SURlV+Jqa
SflI7mHQ4t+7xaKCNWro013OHPO7v7+V/oeKLcYr2ugOw686ta8fqkjy2AHWDEXFq7Ru9JpRru2w
5OTNVDlWn2rC4Dwv6pNcmyRq9oZyapr0Q+twgSbkRdtPrJBkBbRkR2oTyTJZ+rwAftnbJJQd8gSf
CjTzVtUUzwhhnKeVSA+sCvluyFeWYk52KoxZvtse6vj0yoI5Sapr7NBMsMk1kXB0WXZi3y/zbFz1
7ILzMH0iYd04ERr210Oi7EsR5r42ytWoTqxDSbhlUCI6tr1kP9gDuan52HINgZq2BysbGF1dPLa4
u39ygltvyxr0TJjmpQWPa4C23Pcn+GyqYSa3Kyd4Y3OfEybNyuqWA4GfaHYOhXJYHdYnQqxbviqC
+usw6yTE0gWxbglzcWTdgnR7P1yzeJHGbysXXICJ5bFyQTq5ONvKhcVLmon1C+uWeP62bhlDj3VL
v+nruoWlS8UGOAmGOdBqsWhBuRGkqD5E29IljL4tWsT8GwTWpFw8WIPQmqz4vB0qCQNs6DYD9jp7
kW4GQGCXvz9LrbclCY1aojAJMiDlMCbz/bOZEa3dg4asycQCQZJTUj13WHfPi3074ggEdVcvz0m7
Yty1Rj8ijAVys72etsPQ5rRB0mzaNfDZgtZOJuaE8Jl1uap/6lVlVwP93OtrNfgWLR6angwz8n74
EucCi/XnQ9vjbduGuwpwsrt9gaDC32d1IUwkTbzOKWHuD+R72ARWn0peNmaTF5z6zw5A5l2Rzk9O
lL5UnZG6a7qE98OkkqCRrHQbjMk+RlBeaEGbt6OKBSZL5fJRLSX9NIwij7cty0cZK+jFfjE76mNV
42QfySz+FA5L8TL34XmkDv/Y4izYiBt1iadLclYrcBIVm2+vPiqd2tw5Xdn+bsiNfJXpOAQyA1Y5
BrvOrfuifvj7lw560tslH5YTPLcyryBb0B9eO5kio0SYfb2bFLWmHK1TKLPU6oahiKFyV1oAzr4x
Wfu5LOVbku03FTNZqi5DyqilLX9JGqYHvXXyZqxXmtA4eY7j2RkDQb7leCR66RkOXV9rfXsRyk0/
3TTFwbBJMlghB4hGE/Ha0xQYVaBt6qYAUyADlWsVVFMwV8FI/vYkjskU9FUQTYEeBTXGwYqhyyCv
eKv4gGWmTbHhq7Ov1AsMS2hOcNLxuXf5jcGv1/oaQNPWdxZfbf3C9I3Fz0w/2TTGQb+pjQO7Eqrj
YJwCpkD6iXoAM3lqFTBQXE/BUglRWMmZL66EUr6FPyIKpDHQosAZAyUKwH7NmN+iYIzEB5Hho1AX
WrECNj4UGgNo/L5iij3189QHd48ym0BnoYUgo9KbBm+KvSFmL/GTttBbRAhlRZN7v2w6lqI6P5K2
8tzKy7FRATX32LDlIiNEIC36e4X+VQmVNiAdwL43rVTCeLMm9/QYSJKYkiIwsJYe0wb7TaYSXdNS
v/0IIfDUmYBM4p7Us8ValZs4+uCQKQQWcrmul7E/U96JLvHK7aiunPhZniZeoJhQyqZX+l2ogLkb
ZYgPUC/NGxvr9bHpeupizpg9Rnb+Iv4bqaTt6CJZN5iNiXsq2TEPsgMqdtSPqlETnUthqS7k7iSb
nxQBvM57m5iMiAvBGi/ExiyR9iEypC8MG/Sf6ZTeToX0EqfG+q7K+Lf6UGe3gFeln83pvi31w1Fw
uB3Rn8WSs/VA/lIFsohHye1B5unMzDEYjCU+9visQAEm9wb0WTlevKZ11vdVlNRUeQA7EKU8Yg1P
MvKLsBY1mqkFuISWpyruYPAaELJGI2QlH48XI5NIl+u18Cflq7cjuqBzNcgLOvt9KPebn+0vv3fM
i1kzIYJBTbdA6y2RvpsLup2S1jRHMIGwXeb0kCbm+A4rl+Mr1SP1QP2OFEjpJ1ybtwN+2LYdzNsq
w0Tc1n8EcCnZvOrZlEkwDpnHyOO6uph18oIfwPaMXCsJyYZSmzh9E6Q5SaYAwAs/WZjHyAFQi550
qoks7yEjcMVaryC2qjDROvOQmkbC1mt1PvS5fme3Tv2TERiWc2+uwhDmuArLOnBc9U1JuI/KvCtn
LdpNayg3uwi+JsZRadnbcqMwpzkA36yEFWLSVUo+HAaNfWdsEre8faEycO4lBTgJogU9ZbTM4zpq
DTitytmnZVFCbo0oMIhxNk0cMJR1N0OyfiHHxPCazupP2kSxfPtoUKbnaup63+zJfKrM9D0W2eUw
VASO1zXGVNiNp6Yaw1OvjwBAwnTyTHKnKfXnDmhX6nVX24elXHRH2fKwTBf2fVU5c+VHtSS79DAM
MpBq40xgcUlrNKMW0oF43h5blrTeMy4U71eBIZ4rkykLemGuHbfKdWqHgFkXk7SjWItvG5Dbu6gd
SeLAXX27PTaolXPDeK7U/fFASs0AC4JFIIbdkyPLXje0udIq/J37gXI9ZFgOZp1dsaQl1WWd3TS1
6ju5IJFZlglQTKuOO9vQXbdMdJ9iTWlu4ZYTfTcTZJ47ktf3yhDoYdU/KBppgGNlM11jvCYltZR8
BfneJtkcTI5sXTHBqe3LZaSEZSgj/E8Y+pomELy9H2l9RfYD/HgrJ+GUi9hxxqxjRKt+X4Qa+/GU
NlduYuLPJKL+BDWStDuS8gZVha3psDYxu/TZnCZrP6sUkQe6+mBDuU1mlvzQ2W10W2qS+qQ7n3TD
LB4LeNRREmpBpnfxcQJ5ddw+ohL/7aO6aByuvmPzdSbGKoA6NH1tH+p6ndyyY0SwV/vxBH9hOA2A
X04FUHKyYVbHJ0rkCu5f+jFnlsQbnX45rBmrKwhw75m2uxRxykxtOGp0ErsQzJC+ZEdSQmRoy9CP
CWNuP8sOjc9usa+XJMWkU5T9tc2CZPusWYp1bzdgpcxc6mnSKTqzJ0av4GjUx6u4xcgtwSXpo+XB
knFSMF922ztMsprmSiCQ2VV0tdk+VWw/R62ajmD6piM73m8fqcM8HUuHk5i9Kzdc/tq7sa/XO3tQ
XiS9049Yq5e7r4/nHcPxlXPePtseX6g32UlPjIm+4sNiv9s7+XKbMA5zVFTu44vJIAR3tjvHskCe
KzTdI60Jj1k0EtW4yisJBjmE3qtEPJpsj8YE9eQKjq1totsiFcFf8L3ShYG08vXQjatXShEIs8ro
MGbRhGNcDVetJoWgiigYy1za6IvOREHXozX7UPJumrHoLo7MNqia5MDpJ/4e9f0a6jxxptoLTLh1
bJrD9skg/w68wjjIy6ArQaSL5f+kED2eLx+aJS4epTLyuJHbzy1jcU2dTIdComfNjjKNGufEUFQ6
Xm0PrYADztthSD42kw2hudHHeL9RxCcBl+/oAZYiyWsiqMYZ6m8HW3xqOyTcNJk++cO8Nqe+qb4M
grjKmVm6HaGUrimmc6bWJo6maG426jd9HdUfk0bHWkLWdiRBrTaxX1/1Zq3gxQGqbsdadOgxGFzR
h6pvZSKjk7wdr1lJv1rAA981GvHiQC67c0Ym2BHCwT1Nig6wl8UwbAmyK+0kgLwaG+MiNkvf4X8Y
rCq5azppbhenTBMKc4o4z2VtucKaFdG4UqhSahEjj82wnjKCxo4r6X/ASBb8hymdDPHRdsBizap2
0VYqZdZ7W0rKgCBR42JLrXHRS1U7ltX4aCv9epIMi0FbNnE75ozWk7UFUNprRYa4qT7VRfG+MTGf
x72aUT4N2YLVOnbSOT5pVdce5X6sdjqAmz0MOUJI+5CaV2+TnEI6BGuXSgYFlcglEyhagzWradyh
z0lRHxjpqo2IoQ5gcz1AfPzeMIyoVlj7al6OWkFYW0gMz/VYj9W1pGfRtUXDWdkRcj6sUu3GVJ28
0Omwmk5jfUgt+qFMz1hBDEzyatQVh9DV9tthIOfrCrsGgHtj3c121Io7RdwHVVG86OK9kBJEf9VX
dRmQCNzdREZBrjQrCzooMf6OKP1szforcxz6h1E3B1IalvipSQ5hzaux2NZCUy1fvx6kImylnVHY
O4v3wCGK6pRY2VqkP2fw8NaqPUGqDFcjv8YXPhh7XSs5KXbGVZrNn5wkjomo7OLbiAK6k0jGsTam
8B2GjLPSgdVVpNHwIC3N17MA0S/LOu/tgcxle5UPodXAWbfnaSdleumBmWr2i1Ut1HBD7ZKlxUEp
hoXi5vjqSGzG9DoFnyscFphH3ilaRN8x1cNjFTGMBHTHnVPme7KBIDRFj5J7mO80k8S0Qxl34T22
m89yllqfjagEGhwRXTw65PqJVBPdHu2zCvlz38zErc2x/LHunepL1+qkt1vxcx6OgxuaTErmhrZT
cXjwAhN8URQSQ0F/Hmoy6E5pbcgU6lPTNSLtZTX1+l6fde2gaKRwVYSK+Ey02qchkSxOavXdrGCH
rRILhy2TPQHrzegq69Il+Mlu+W23lgBS2QLDoLJffuO9IIXKtPuBVKYYq9Z13KoBT6m8l2FP2klF
Y2Q4aZD7dvxbklMdxgeA8pTEuQIyUJZLk6YfCUUdds3o3Fed+lFmHvwn6+DNPfB97dZhIQwnz9Q0
ajI/2uVWwCmhhf1sxyqZAr+UX5tGyckWYsxm7/Y462l8mmBxBSZn/XhSVWIgMdE4xtzdAMFzF8oF
O21kL78ygOvG1HL3WU5yXkJ6ECDHuNjXyrto9olMkWHRs+gvior4o2TWeaekX2CgwVbQpitgkokr
9/oX2wnBtI6ijt+ktDFUFaP3BPcjN89xpjCQ4zC73Vgxhfp62eH8XoOVCQiKDEnlw7VJfdtkxmvp
VJ9Bg8VVal9NaIBZcfkcOzm9Y4MzEOg23CzX7JpHJZxf8nqRA6wC2lEPYZpPSwnFdgJywKDa/d+f
GerbBTy/ockFVzMx1bGG/74EVilrb3PXKNiXQYELrfwjVNuEycBoX9IiMLQWF7/WvB/GsubCsHbX
vOccP9ZKukR5Hj0Xs6NceW5rpvij4dYeYjO2fBkY5G3hLI+KzpCsESlk1TNfFl8PeRNf13lj/cSc
Yr7p3doUghi+ZprdpESq/9ACVMocvntmlbt6VvQH0jdX7ffEMYr7VCO2yiqT7FIn0u1QvbDszM7b
QVXYRhMnrgTmZI+3Tf97NpdMIXXGZZ4V8pOYCQ0p1beLkR+cSd1bIi8JzA+jb8wrWFUi73OtJypp
BdkM0nWbIIpU5QMxavIDdWa2E4waf16G29jmMqLkZCKt0OXv04JEFyp/OCPy/ncmQSavG2vFrZdY
vS464nc0+StbQmtsFtQTd/fCSpIHSKd+VS33XZGde2msjrGazE8Ef7tMvViPxZR9kAzpNumi8WGb
yRvD38m67H5Sa1EU48etny0zdGBZOlBLfM5vei12pEcSUYg7pXXhXluakLMpgcVNX7gVKlpv0b1R
8mTdmyVvKfxV8jSCSHsyEYUsNg5ZUEDqx9HgrrafZQHMpCILmOVFKhbNNqDaSGB33DHSE2hWYK94
rwMzPVhWELHas4IwPUhWgGI7SLJDagfc0Od9brOqCEo7qIlzlqnSBoMcsD7kHYasDsJq4HQBs0JS
F1iOP+SB4/jSJlX149AfRyHmnoZNY+wjZ/VU08MtjbreA2K1RF5PIxfwmzs2C3mhs+xAQu0f4ygr
zmtX76vRbzaVlY/gZTf8LNPrtqMJLXX16myYr+LEIFrW1rsvS2ARGfeTt7zx5m6AMxNihcktgcq3
ov9Axaq0aJGixQE62Vx0+aKBOZSFrOaCOcZpLqEsbDEgwyLlgjMm21SPV13nFcDKWnLPL3V7aTDB
5EdMbfGlby9je1nww8SXuRXGGAkmenyJ9fMwnFPMnsz8DueFj3OhHJAkixEioJYTzLGl/ia5Btpz
wgqI0lFYAdFSHL+6AVmmmPQ3NkPgRH8uP2AEVEhJF4bArhAaigBDoBQKN2A/QfDya4vQW7+0uPAG
chLkTWDPgTkHqyE0xYe5piV5UOeDvMlpjpZxsDg2R6M51jbTsThBjxluvE3pcEI0LnL8BWepP43R
uY/OZi3URmeIgPV6LjfZ9hnekCmWGUJzcVHt84gvp7j0xaUtLg2mnOJSTZeyuGSTm5AEM12S6ZIX
pEtcYrx8BEuOF3u8SPnFYXUMLJg3Q6KfO5Yj5yqfHmztrMRMbJzb4Rzp4tiTQs/HuZBi8WufNes0
LSeDZ3o5MZ2FaXT8wwmJDRLhh8QMiQ2S8GL8kFF4wAn51Qw5sf0iO+0PM+T6hxPyr2bIP52Q3eRr
+TczJE7IAh7V5oTMqKw2fzohv5ohcUIqROHV38yQ5n8yQ7brkZllnJBIIpFEE35InJC4o9LND4k1
qom+M0OuuKbss7EpWUG8XRT7jAae9sWXP3c86zzlEJaKbXhcjZnm/Pv32EYp+m4xw1vMorLoUGfE
8PojeA7MedHDhKt3TRFnRAlZ6n1ZOPFVPNfWiQiX9Br3deN2WVxz7ZlJWFQZWh5EyDvwK/0GK7hG
QGRNkJFGLY/8tBnW05zflA5GAkgnkUeF1OCMq3KvM0znZonJw+qrqGXchSty5JBvzdSzfrKkGUMF
GZcXh4p7nYUY4dZo9GQJKJA8VtXeLKT4abUciITMgv5kXffmYsPKE/81rhzAk6Jb8/0CI6Z/NCrM
KeyY26ewbjLymBQETtuyQfyr9oXaynKRBmzgP3sJ3hSnsajSKFXpD4Ehw+X7/f8ZY2TbpH1HwMq4
/6qFfpC5LyN3ZWv0HLFvad1wdqXW7RjhX/BSC1mZ52yieD3BUF/Yf3ih7tGitCSPchkKYREQSVhS
I/KT0i8HH6YZWhS/pfOg+Oqm1PHnwc8ZYVT80vFtbnKbWsc3Bj9iE+/4ILQy1S9Unz228O27dsmc
jQ9YAUWVH8c+a8k09hn7zmO/Mb2Vew4khtVLeiFmCJRNTeSx84hkN2fUmT6E7FbMFG8K6UvbUBiF
CmIROyH2Koisb0Oi+saOTRwBfCPiZFHluDCxYV6NqdcjiqWk3tZenXoPoApIvdPYnKme4nhLBizM
nzJ/yPy59cdNfUtlxm9bf1qEhsXvtiMzI4rhp62/Gn6x+LPhZ4v4IPlD0cJQCYFxvtYIKY2/pP7a
+GBEEIDk0fZQbxPy5i2KN+ECGLyq8rTB02IhuF2N5aJUcWNUu+HgSpVQ+p5k2t7BgCfUkoHc7wny
hhTRNXtl3NPuR6spBOkcha2bAhwkbnhxiWpDY+jOm/oWcqUH8mNuPUf3SCGRdC82hJjhiSK6xn5c
+knkp5wsm5rBL0sfYMOwqS195h4n9gSKvwy+o/hz6UuKv3IaqL4++OSV2psWlWbtlVX6yNkkkQ3O
/4IzZFNpYvvzapMEPg+7+3UaeRMrk8JLe496Vg1l03QT0804SwahZBMDSJa95yhhA8B6xjZ8IfJY
aB73uiyUE2tu7ltIl5vIFUtaN9FcaXJJuMgdd0g91KU0zYWayZNUsjY9R/VUx7NUT3a8mZPE8UbO
E06J1h84NzhbyHbjsuQD5yf1iCt01fq64bfLN9WLj0A8TYafc/pw4ixC8SaJ7VzjO7OvkmXe+DJd
yNRfGn/kHEkZbfcHm+APjyu8zUCf7ZkDA25eWUGAJG1FSI49uJxIGlxsHlHtOuz3OU1SIeJdsJ0j
qROiRPGTy9Qb6yJXKQbwdIuLlMbW5QdHR7oUs9QuTA+Coj1aXCTPdRyR7y7PhDSYe7NvsvP2cEJb
/utHWFjn7oo5m3erWg07u2MnYUzRU9M14WVUya3MSbN91sXwe28mtDAMSd/FkoWpxS7bw8xLvWgW
ZNN8eZe2+mmdo/h6S9My4iGiqrIvYUAduyimqN319pVhSh/sTB1uByct77VcUOTXn7X034JrbMUS
0G5uFXSUWJ1+f8F22jDKU8kiP1yNE8D1Crd2LZx80zAfE/HZ9pAKYxO6Fcr0YxyfxvFY6Ue7ECI2
N1EPo4gkPlj9wcyFLCcohyBSAxpAGWxAQ8gi8Tg+WDgH6kNtHjyNFWBCyr2QvR7N9bjaR8reU35C
Q34ah5OsCTnRuWnOVnSuGqHBORfNuXOE8vKSzJe0vHQQnGsvmi/hdJFMoSy/TjZFlNPG6zC7trM2
JlTdkmCezSooWopKexh7Un0Ko1MUC+X6cRiP03i0iqNTsNU7DMxCw0VN9lp+sPsD+1LTIaZDqIK5
0ghRP7INIZM/Lz5Is1BlHpTkWJiHgs7Ipjk/EfY98gfax2k4KSyqBkp+QjUzyw0l5bO+nuXmmAIJ
OhclAKEziucLSsqLJPJxf7I7+Q/GDht+GsQm7th0yt7guJWlnMI6J/We2hrux1HKWBwV+k0cTtJ+
rGrtfu6kiqFaqA4svZ5M/Nqrnay3ISjQdxXRJVpEoHqu1p1PxbIHfQkPdILw785MtN4MkXosDat7
oG7aP3QSly6t66/NteSKlWBkZoQ1qKy1em83uZcO+mvfJk+V6UQPMCFbMk9EjSrsKdckr1Uxjp9L
fJKLCTFkZjRLQCGoKUeN8jnLu4Ohc1HrJ7W5rYH/7daxlZgfaoqrRJrLfWbo7QNvU5P1/vRUWf0j
wRW09VRq05Rcma+MGxMonNZfr0ZZ75JyNT7ZYXUda08gOxyRJDocmzy6U+3J8i2VvehQasbtUkjT
vlWS91nZWhdmN7F8t0wW1xI+D6s6LVAjGKqY5Kc2Vo8gx01yCQtgUEvFQGEdmx9ViSmlaNFuFnlU
TkMsz7fbIW0ISKypsLm2HhKkkYE8HNryFC+LfN81ynuen+m4jAWN1sTAw98pZ1wb97O5yNAqOnC1
pq1fKVy6sPG1wsI7FEdtAqARDUl73/4+LkCHbfBDt9tBWqLwqO3SqVl3Q6ivJwpz+vvaPLHy1p+r
PqyPizHbGEqj5COtpPdyXeTXfTzfgAKtuaROsqtSiiF9HnqFPLZ3NqXOuyikchdmDSCUOBziHXdJ
lawpdarK6yI0KyZHGKGs9cp8pm72qkha+TJXy5GwoAg8tHFxbKY5/v5m8B925pR8BDtWBlsnls3f
XwF7a5TMwuiIa4gW9S7p8eeEKwPtNuDQ51JWXtYVnlgtpQYDTpJ8n7J4zMEvu4RqSMxlOH5ixxGg
tDukFLhBCV8fKeCc/n3oxacMZ+MWYOLe18LkPq8U66OSMYxcSaRn99Pg3NGGeZ1q+xIZj07+FC5P
Vv6URu/jTU3/XjMBZQt1E5HdflE9Z9WznH5Y0g+a8jzOH/pN7fyBu1nORXLqqmtrrNr7znBu//55
A67OE/P9fotlPlZTZq0BMUL7/v6Jmxpieo2Fcc9Rlm5aMx69RV5NfzSU6YMNM5YsbrjO2ajANp1z
wBAWtVdlPA7pbVvbcIBaossVvXIhOEND6xU4RQvw+DiJP2t2F93WaaTuIsxtN91gkR5ZwpZuZdiN
hmGdTVWbPxiTZkL7Ua/qhucjtvCoE1rZv4ss6aMDsoYVBzvmVC16Ql2N15Dp3N1qwlSVCG3KlO5a
N3tuU1rNurJqtcAIC+VdW4T3a59q7wd1CQqplF8U+7MtW+CR7XUhW5tDXzXLuchNi0x3tTikCjlh
S5Y84mOOH53ork+KnJ0d+eFqlu7MuS1vnAETdkmw6240B/AYhjld5GQuznT3d7pavBIpOj90RdL4
RsatkT5VFei2FN0qvA+voDviR9MZDQdre9KGen2p9Orj2EO6pJ3Qs8qLqfANXee3YqZ5H4/1bpDw
ye7SvCRWDg79UC8fzWSqGJqggDfjJsfAu61BtoOpqOlVNuHN/Nmp8uOZAj6CoTVmfOiHkHopypp/
sf7ww4d6ctphp5tzEyyh9KSP0+/xCnxzKtXhghOjItrPzxxz2tUDhpC//wXeUhfYELPW41fgZOVe
98O2NCLfslPAS+y0JGQmIjKOvdUwsNh3IQAQRh1KgyZCWrMsbbhy2da0Twb25pCYmv2kRvuREG+8
LbZrDx+KnvnKHJeLzjJ7il7gcRbwOJf63bAWwfab/+Nl/q/otbr9+nbq/vXffP5S1UubRHH/w6f/
uiQvbdVVv/f/Lf7Zn9/2/T/61/WnsX9t/vZbLvfew4/f8N2P5P/87Tfbf+o/ffeJW/ZJv9wNr9Ah
X7sh77f/PX+D+M7/7Rd/ed1+ysNSv/7z1xfw1734aRGw2F+/fUlEUuJp+8vLK37+ty9efyr4dzhH
+v/7f3758pr/8vSpT14+ldWbf/36qev/+aui/sarrTvUgmydlqxAyE6vf3yFArpY9TJPAEHt11/K
qu3jf/6qK79hqcFqwXlqYg1TuaoRlv7nlwiP4ftZNNP1tn/940n47oX89wv7CxnntxXcro4fLFbW
f718KtgLydGyNZpvvCc2o/Rf3hR9LanRNGsKJKqYd/ddopPf/ikM4eOD3S0plfvWfC+zFHGCG4+N
h5MA/o1IqVPZGxHtU9SeFpFoSZfCbh/K5kmrn4zlMZ4e5fU6bm6HvtmnvoOvi0umiQ/fBpTzYlvX
EYH14TtDuf//5+rys3NVXGr+8cdp8OZcvX+Jp9dk/eUfv9wPSde9ig/GZF1f20/fnbPip3w7Z+Xf
4FsDKSTJBJsnc8x/nLPGb7CmQLvSruUKqpJy8u+T1vqN0p1o4XLCEtcn/I5/nLTGb1z2CJWwDd5X
DlSx/5eTVtWVH05b4KawXyA/8qspMBZ+3DtrNLkaJVFhopGfaEQJKIm+ivcGAMerHPrPKn3ue1JG
ejtUjrnNbafQY3O3hip5zvJ1oj9EUbVeNyG58EnZ0naemcblwk++/bu0hxlplMW+ZXbdbfSY+5Fs
f7Ex268WZDI9uV9GM8TS/RKvXKkhqANX7tVn7EvVoaUYyBh8eiVhf7jqasI+cvl/2DuP3dqVNEu/
UDERtEFOSW4r7480IaQjid4ETdC8TT1LvVh9O7uBShRQKPS8J4nMe+/JK+1NRvxmrW9tRDRWc8Pw
M51gGnoBxguKfLQOR9eZNtzM2x5gZBm7lSMPZDgcjL5eIo1JOKobw2UyZy3QOyzkD5fbqTHuuzxh
j2FOKH7UelRePl4BTmWNld+o1CxZvJUGTjuEfq3iHZyNNgtNq36B5gOxe4DN0azVxnZ8wHgNNz3L
0F2xWy/HKC9Gwq4hbVuMl+eUaVzq0bMgV33EXvXTqaRizDghT3SeJ69GnFPq0OuEiK3FG0OvKn5I
YP9bl/N4zp13o7w2vZGd+SAFhh//rD0vf5pN39h1esYzlm4kzM+Eo8KcOXdG+TUpXKm+nv8sntEd
eizkftpCBxv6u7Eu+Nkq3JBuj5N7Gl6XQr1nKUIkjw99UCuIj3KM19nLorGjrSdmJ26t5HYpi34n
nJlScdxOi1sO+0yHdjrJa1d+5pa2aY7yp1RZSbyUwY2Q9hj7eY41jxxcEI7N3jPgaQJ+9naBP79M
OD8iB9p/KGaDa9omZm8uh0derAjzfDgj5rkrLeTRXnuV1vUaEjfj79bsy+nrdVeazqNyqyVSWXJV
Fxa7RBJjGWgCdcniKm3w2nQX0RXFXGLiCaZT5AvPzdtxHJ97IAC7JnL2LgjIHfYz13VD+tmTJoN4
T6YBw4WmffKH5cOvhy0OMi13jlWejapFK7oKfG8Iy+9ZJCN8Na+EZQSR0ebuQS/OciDuBHd6HVx1
SzPvqmS9tUV2VE6Sh93MlLVcqNLa3s8O9twwFZ3fugt7QyRuthvNQkauv6pzMFhPpt01tyjFboeM
0XXh4KdkdxGmM0JHp0wQpyHRFSWDDZwpCaJx/ZavdhXlMgCJ76S3g/tHOsvTRgNwNbbBS1lXy4Ob
yr/1ZoTjBQO1Ohgn7dqM1YhGF1RqH6VbUzITpmlcpP0gjOxDGQ/Wht0TMcKrRZN6TdTnkwGdfuia
+SrbRmTVvXc7N7ih3VGjsh8gTXp/wJQPkZ6RqDYSe507GbhR9egf59OyzUQd1SYy5gGIjwY4AyS5
ubGkczTrci8pSHcAvFuuy/RAPNv6UDdDwG8Fa9+1yKLrH8HVkJkDSfMipyCpFA2boPNvDP9iptre
E2EXB6NT73ojOr0c9NEZuwdZDD9LPTa7VC32deduHXzmMo1HJ8PdafBV9uu1aTjNPU8aNtUhvdqG
pr2pIKuWK54FNFmT5aWUnDa26OkSQ3qwbT/Fp053bNrfXWeRQE2yxdUweDOZ9LkXqoozZES+Fy7C
51BMexfAt1Hu/GE6LTL5sr0qDrQznpD5vBROe8v8cT2O5naLJQjB2tiekILUfGY713DD3I0XJZbP
Dh+15StcldacQAaa+PpGXIJobInq2vX9SHHRjRI+r80awpze6qL7yvgjp4zUyja9ywyteO1JNfLc
+m4jXAqw0vgBNJ8l14g1C39VlOG9iF0/cXHfYrTtH91BcfqXdkS4KbpzXRzFZL0qYKoLQDuDsJa4
SP1kF6zLsPeW1Q8nS4SLV7g7s2aVYF/OhpmvzRyt4ign+1uaUIThfcW1v+1kMmdnnrAsrJqd1bZu
vDqViCFuvzkTcSAlsAVLDjemWs55neK445cBotXTy5v3eV7Dz28xebAS7CFruyHBffd9b8IWCH66
gn9uMV0VWnL7pJrUzOJ7RqGYLIzUgVqil7cmOWYr4H3VJRvKY//cSJnfac+4lxT7xGmAQd3G6ezN
+SUYLs/3siqTnYO2MzNGfXC5HpOqu3L5CwEPA3ImZGIFmQ1okDds3zm+jWVjeAC6wwYtJccC5a9x
NTaCiX+zgMhksBu2QoPOlw6k9CTh4c4rCJoUmIFXRbaLR8utIIkbde8exEBEbi1JREy7PCzlYoQF
Gs93T/1djfW8pvqmDhrjMWnmj57BdtTZUx7mvT0+leQehA2UjEsARcDfi/1iYJSbsCvBvwVdLJoT
Vj5LZzJ0H8Y/hFadOBaHWCTcv0NlPGpz/r687xaXy1GPOkps8AdlmcdGLgCOITCq/aFC85HfSKOc
8Tuz+yk0hObUIFbZyXW4DqYMk9Z+bRPS6wQxtfvUnIsdc8YqHmz/BNcG9S5KgKGKK8TQ4VQ7iNHb
1QwHk7e5XTG+l35sFVCiHS/Xf+weLkRPTKF8s/qNPGYyeaGL9JHqbQTmZhq6RF4DDRBBRFJLQ9Kl
W/LUuZ9bP+8bpyE1ZRY/ZVUDIfNIuPLnuC0BR+NTCpmpWAeB3zzZTB3m1vyatb51Xi1Qir7V/7hK
zkdUz2GSu79FPz6gyT1q/ncAdCm+/A28O1vMomOLxgV+HHEARRRwSUVZOnUgb4svMs6OfbsZR6u3
k9vWT68E69/QtBWD3qV5WMyij20YD6E5joy5mul5dcBbi81Qe7lWaF15XqflPHY1XBcqMtQtENRn
FJ1TUB+BaOo9Z80QeqZ7qpGPHuZ8e1rT5R2KwKKA5NorjT438TX/Ztw2s8WXlyg3WubL0jajJipH
RIfyc+bsiW2qA1DazNqgMs3QkH3xMmg5RaRmnCGIsVIs2op7z7PJK5qzQ12ZgFxuhFFcLnZ1rTBJ
RH6Ht7L274M1c0MTyuLg+4d5AEhcAIfmiHJwp6/yOG3wyLzLBVmDec85mQrymlSQf5oGkbX8vlks
Lbxq4otchSXqoeATIthSIchPtwGFN4M8vNz/t/mCX8DyV0ZTy3L0Vzb92apO9lzzNiMukvbeYkB+
hS+gjwnuIemiNkinwLfpGe21Mo6bxqeSdF4fLqyHwplhcUivSi5CPWqOgbkIkQzrcLnm33zPu8gR
2+kCW/bs3G0jhsAa739OOvNqBUyX67YOK0ueAP/nj1hnn4lZ+mKeO5/GzdgYv1YJZvEKW5Ae7rvN
DjjwWGca6hecl/8oO8NnrZlamE/gOemseqDGI1nbXod9n/EqZeUNC7IMt80pb1tKcXv+xgKL7838
xu81YID136aEHaxopn3ZzU9D3g0nq01C9k5vTrc1b7mhn4irsbMDekK24ZlxFmwkvcQz+D7Hv6Y7
hIpdTBe474pwkVDD6aht67bIYQoOvsEF7tn42xobJju0XU+q3crbEBZW08degh4Jh1PbYj1xUtjR
TRvPHn/KRvm7yxv72FW5GfZclU7y4TmCS9giw53WZ8dAs4rKRSG4z6wixvxqR7PDX9Obw6ZwLa8Y
l0/Ubbga0hSZecc3Cm+jc9mmUozWhxZBfZgm/ufQZoi/TNFcBSY6zhbF8L5zUUR3zISunbzdSHPC
AeCxhtgkG3I3wMO0cbJihXAfh66arshBqWJPQ1JYeje9sWds0aLyH4zb0a1PlxnolbOalEzYnxd3
fiBwN04rKeGvjVyy7BoSe1uPZWH/FRSKWjZ/fM/4AV9/cOu+4yhqP02NHa8fmrtBAAdzEgaeWfMl
FRvxQgT3fYrga1vUJ2AvvUdpipZ3Wp9H1yhj9qLZvIndCPDgrHLWHmDVtjpN75VS1o6q5AHK+MdW
gvRjGMa9BOk66Qq0qeaThkXiyAz8SGrSeeErOm+U4H5hDqcAxnXYYbQ5cqPl0vm+tItT314pJ/bZ
XT3gKCT8YpvoaMzEOF7000Y3DryV9rdqLrJmkxoose5xNqAYr3LJ6h1UBoHFlERoR2secxY/RHP4
2pBR7VuhMgEY+BO/bHXMjE7iFRpimdrgbUBH8efLvV9hvJ7m8r5vxbEN+iHM2h5Fqkl8R1dtLz2P
UaoZ4WghXjOzIranScMcsGE40TQDMUTqAd3TCiQisHSOylUptEnJR+9ChBn0GDau/mJsiO6x6+lx
Gk37l6GxttFeDxX/PzrhsXfwW02zfTD1lsXAVNwB/+vUFL/ZyL+kgEddXmuJc6da/DEcNeFqFnlk
hYe7Pktp63IJzmVdmR3383mikjuvf9KizkKE2kiU5PI2ifkstwer4tjrnViQpRDyinb0zUg3Uhna
rUkwbd3e1Z6sT4k9In0T/BR86u40JfvJykeieL3+Givoa8uTnM/DzJtkqKgrmXAXLs+FtSXvykkV
ejqPgQEHxaQYHG8Jp/jY3dmLQDwINcS2vEdfZG95jRWXzn3f9RPwuGU8C0T0Ns1klZkH12ejX1XF
2WNVF2rD/7sYwuAmqbaQNTDegerbSLXGU6iKaOxR3fU86D3yVd8xr7i5X1LizUKm7JHuh47sHjsJ
53nNopIPp/Nz3Fqjy5yNVxbZD8ekMlIuz778O/Twi9sCogKLrCIqrPGuQWkIP49RyGWHMWexbQC5
owJauO6I6eydu1a5Tujn4k9fT899Tnq9mUlqqsn7NXyOElTwCq1R9odVYdQ3LYQrd2Fjnt6vDbe0
8ECKB1k8qSVytOlSqsT4xwq07MLmkUbGVw1wsOVHWT8OwU8DbLkfCHUbJk68nE6jG0HLNO32XQwV
20LfBhrE5JTFlevT9OvTJF4CNGSDb//WHOys+RhfivLXKeFBFjbXczbV0UBpxGmwRF0/X/ud2JPR
s+0D4M7CWPbJ6gXRPAbPfNzQjT0YVaavhlhfVkRoq3dtUuAyBKUZm6Q7+XI5AhB9nJdDEbjjjQXG
Hjjv9+qY7+StP0/utoZmT1LQzLwnHFZcCjnam3r8u4r6M2Cj0fMqFSN5ln73UbnOfWsW+cEn49S1
7ltoTV1msIvsr9bJ5wcyBMOp4JdOOg/HMfWiJkHSsUGrwtb9xHv5Ow5kCYlcA3/yEfrULYEg0quj
JK9/BuH9nXNCMZvyrer5hvVq30rajCa11B72A7Upl7UNxgHtUPJrJuvfoS4wsk2x33rPjTskdKDW
qUQuQZ3YwUfoV7LtqJYMG2R5mpi77Xbo+F1Lj9tgmqq7bK2OVc4RnHsDlbCREUQyZ9elE+lqoelt
8pfAx2QiWYKT8VG96izIABfpby+F6IRJF77t8GEP9hxXlkI2i2lwTd19P0xlyJzQ2BXGtZo8D+bc
vmXkyN81X7ShPnrHv0/H5iYwcAwVtizwqEkLptQAQ4aXBvefuy+dv0ByOmgP07UjwGK0or1ZG86E
NLD6PdR2XTl3yvqu1u55MSy07Fm788bVuV67NYZpwaAlDXYeRwIptk2UZ9PzsBP1du4ruiJcZbs5
dYjVZP5CAADX6SWWcxZVZGEJ2Hz1vFX1EJakVjJNr+5Z3n1w7f5U/UJy2OAM0eymd91oYefOWCR6
PYpdV1VhfYJuSSXLalIZxjVllwCthDUyhUNGPMNpSVuSlyLDS0wIztXr5PQ0WdP26SbEdNS2ec08
ChdSGdodcvfW1daZONvzKtijl65R7XDCXElXEaQwO0aI3XKHLuEjcxBkyRxHWGPz/Uu7pAW2kq8t
S+7R9TlbNz31taaRWy6cdpdcrbGsvGOZQyTWBZVSYs5gNWVoWA7qjTT9Xbj+WU2eZZk/ZsPkHxbH
CSuf9sDpt1PGnU98Wc4JpC84V9E/qiW5T8yLQhOOSajc9tfmtj4QTFdZ25mxH+adWJRTEpeoSGDf
4WZNOaYaYsDqTV8H1fQuV6fcY7/izEVv5zXPBSSIM+IDSzYNzrMrb2zKXVYmcwRj6s+2NOwFcf5F
XKYyWuf5dzTkx9Z4j5hDGfBNTw3z1pi5jplvb3WSYeMnUtQB1iJkV/Ej+Y9Bog6OHcz3l9lQ2C9g
uywfB3ct9E3ZcPnMYoA9AC0oW3BbrtbGS8Pr1rE+hHO2BnEDqI2Drg+7wABmBwWqMlAJMIJPz80s
njLfZ2pJhZ74eRIneVvQbPZuaBQI40fDecjnt8zGgjB21Z4RuI7e6frbyJft/M/nyhxKFY8lRG84
9VEKFj6Sa3ZrVh4QTiWZEhcE4jDWilq74KH026spQGKRljTbSFzIssqwwxNX1e7MAqsQ8mgdu0kn
okoaNUDrqTmOwoJBdhkQWs686+cUmhzQ/hCK2NAl1b4TGLCCBU834mzSbYbHrcuezSC/stSIiRhk
TWSmbR0XXR6nZXOPW33g4MQaFSAmHeaSUiftYGqpv1hW3zYTrMtKpNmQ0aOvLZiPIMDlwPDeyrFa
p9q5aet93vt/GP+wMlCPE4B+xAFA9hTMFX/I3oGupqGlt8fc7OkcL8WOf0etklPQofSczQ+PILFo
a6yOfbWK5bYtVM9Y5+rM/lOqBzrcm2azy2fpaobBlDuztrku5e+y4MGwUv/PRDTiOkg7rowlxzeN
BTPx932PLLFbRGxA5O8msd8CkKnmTTp41t3Gsj5tc749XadX9eDe4t1+6UZgM2Mhf8vVjIXiQMP3
l9CTGW+XxO3ENaFFzxnK9/5PvfkfztB8wjEJtVZ9LAz9rqYAuWZdgMPxuY5NNdIdyvPSeD/t6KKa
7rEtaZHN+xyBQbdRn02kNhUto47szMSzxqdLIjPJlQWQZyivphp2AC5WSERZvbcFk+157qqoasno
cTh5tOkvF7Afmi8wAllgkcJQPQ5Lpa9S7T+SLd7H80SpMjvki0wLP5uzCb7O7slEymV22R8T/qit
nCUM2rMNTZZA9bCZ/Stjtdc/wht3uiq+Ve/LJyENQt+aeQ57pkdlegl/0Bvjr8KK3HycvxigTQ7M
IO4MQF7qWjvYmrHoMgtoYFvIWb7mGqV+Q3566nOkNdtHsfQ5s6X5LlWdFZXm9OoJX3DTgksseaW5
D7w+agsmSsKAKUCzuN3p7lVV3XyYrex1KOBc5PJCcCvTFzBKX8svOWD7vqtSPCsvXWDX142EQ74R
s0Wv7LfoW/pHgFLDQx942R5dU8flNWIvn9760c7P4HnJmIJtVHuz8bbmyxWIBnfnpC1KdiPLIpu4
Klw8nGy2q2PizGvMRsAmMP8yfzEYoTvptPypXY9VV/7ZEvQ2O9XPRrwlyH1/uNMJjNRcfdStGTP6
qq+7wdznujt2onYPConcTXVr0n3GpRr0Q1LP7a5KE+OmQhFkt3wkRUlqe2nPJCMzxkJ2tilY2/Zr
D4NpdRW5NMkpq9ufMlgSGjOeqzlAxl73yHMo2O0dCUT5SRa3iSSL1lCzd276kUkPdJkqUwlj+so5
DU29Rc0nBAXnrkP6aq+fS5ugZffNL7ewObq0EZsFzupB2VNUqtKM+n4RtCQDxsBhX9JhOUxrOnRJ
cWuuv8xujHB2W1zzmRVZBXNhIdQK9oIZc25O3t6zjCPDE3Uz6fGpyhjzSQoHe82WiHn5q9P2f8sO
VuLUtnboFgxYcPltYHSoU8oFDHHCmbt45WtSrU+2boh+LxgxejNnELIRydbmoXP0neyaZ4g6cxgk
LS1m23RnGxXAnSNwK3SWSQkGngvyUa91EsObMCO3k3xd3MENEJI46JJ3bTCJN3TSRK2u1c5ln9Tw
Mi1Uabk5hINwvvPLG2wXeGMnG4e/TwIWah6Tw/1EEEN9UIX9bNWrF9ULiEPZqUj9Ihx6zFx12+Cy
5Wh008gs5dfcfReXwR+y1yHLy1iK5lFqDNNEDomC0sa6ttrqsVvqHw1Pohlb9j8TeRetY7INYvVp
534ovJkUKrt7ngISXnHUjmDl/Wt/ZHoSpPp18EB1yubGe6cBsfD9Jf4P7pqDoFFem0et3L/KaynW
E3Tpyym4iL68EmRWsoRN7/y1a8TtMCbGnb1RHAxO/ZlPzh8e6XVt+WB7xkvu7ShMBPS6/Uz8ANZl
698SUOXA9uV9v53G7ctcs7gTxW3bmFNI7u5vtcEaXD2yk5r7gRQ4LnSOX7spT4irzNuZ6ICB7cxQ
6mxf6S4/EhZh3CeXX3LEBGAbWNB7PwD9SRTHq0zOi+5SFsgQgDPN1nvpxArubXzXHemGhS7OY8Jw
jVHlzcQPesDke2KBeFprmd04/vAuiFs+Z7QYMKiDveFlQTyyG6Kzz5FmZTpOnbkH1ZMORx0klPED
IADJpySYl131vd9cDSVOajkmbWTYcDTAkHexHAaT1kUOZ6/wgC+gc8VdoQymX09Z2n6ii9r2ylbP
hcx2wtucW3cVw95xctpPxnJhaZXQkHEun1gEXbUlkUSSMWJR2MZhgzdAQZS5YgpTvzz3K1rPyn5w
BLWxoBY/qWC6nz39vvlAIbwidDPyddpuoQKyeTHA72ls2mHlkhU4tnnUzjKhqHHKGCE9i/r01lmA
9CIEg8hrsulzbb3vBa1nX7e3DSSn67YgIyFN5XRejQEQECJ8UpqNY9cKLxKk5YSD99iaJC2MJkSX
NGXpHRTjubDHF5ElZ4opgQerKaNh8Y046ZdjrSVAhrSyqBGzMtLrdIXwYeUw4n0iEDG9ohgkR/CS
QFyJiySWJ7zs2H8mWSJDWVgv00IkYFv2IQUs3FiLBlItC7FTxBOmlma/UOKJFSxd1TyysYEHDMGL
or5uBfvrrYCa3Ka3wcSpjygd9GL9lAuo+L1Hj9/1IJNNz0/i3BVfi0tkod2wI2VtL488FEe7Mrjy
jOQmQVB0htvpUGUfnbU29xdxgYTCvzNblYTDpF6rVT5l+fi8GXKKXTf7yt+IfGXLavuonxfwx6mg
567KL8diOSS7vA6DzHp3CUPaOKcStEqsfIfujCzC+zaN37IVmJz6HMfW+k2MwRv7gpId0PYxDX6K
P9mbwrU74HFgpZNt+8xsY7fU7oOzjAd7WvqYlFSDpwF3S56qD6+gHJwq22SdOX+v9S9haz9etbyY
XOqbo0tQIp8d9cVWsmr0lEeDezHBZGV/qPTwSMoLj4FZFCd2QK+11326Gwg4e6h/PA/bAsC00ELZ
GWcGGBRyGi3y09uXxNKMrwumsLl6YyxDl2unr72AXOzKZ6OUHCGl6YXJspwkgBZqyIL0BSZPIVKV
9CQKgwu99+PxEkPZWCPfGddXYtpfky/PZen9BM4Gz3p0YgPz4xGlIqOfgQmjAyv6Mu5f+dyapdoJ
t8OTs3BPlG5BI+QITLOCZSv+7qI1aC0Zdo5YQ0KlyW6Qm/fsltBR7U0WO9PISQpMsd325c7JFvYi
qrZYag80bcUB2mUeKRc8HXHuoSAKk6lVcqJs9o986B/a5hU1CpPtbMBa1GEJPw8Fjkq0Crb1PbPS
Pxc1Vq5l/UV49tUysUW8RuWrUwGifyaTKp9+6tb6UAm1ZXOZuV5oRA2TMRt6DfOXr6lJHhgU3RhJ
WR/WbmBWx+K/SxiqWRNZMRPZOVV+lCJlQRck+5QmKeSpQk3sFd9z3S2EMeR/U1kJ9rBYCwtAlAAA
q+t//gd1V3U96L6MFmTXjJLQzEpCMa6KMfuxSMYItx5GoAulaDfm04flpieUr/Y1Nt/Yys2fwCKp
QCSAMNCtFrGjWfkZs1lelyNbWTEzR2dPdmGKs67ZSuuUfOQUy9eqbliZJ59UM+HqAzxLW/dToNuV
KiFBzWm55hYqk/S2g6qEbSWe3fK1GC3Oj3V6V6iJN818Sa+vk6zBhPnzU2M5xcPAF073cz8W5vY4
d+1tQljo3qmUsa9s/9HRLXeOpaywWjmNbZl++R7kkHXuU+avCjKaIiFazZuOl4kl5tTIW1frFEQc
f6hkBNCWEMKslOm0dgGMBg5xsLmP5IGIxyvLKN9QFRXnRQ3TrvPw6LFEYy+9lWVYYHmKV3iDsehJ
gqLvPpL8+zCSMcOGxP6eJ4+JaZ1OWBmLPTtqBuzLTbtewt8WDjpVRX0uNYc8n5qeaIe89c3kKgKD
UxKss0YYRJa9MicO5cB9K2XNZeKIp8oWbOCpsU4K68/o6j323jWu2CdFteWBSzV7i/FJevysmqK4
6+s3Y3lomRfrRPS4DNfvRDBHqgZW6Sa1y0TifLEat5CabkSPmVObGd7MdrvXTW5GqWzoqdm5Tivj
HXNCqI4Ng5e8+uhLOxyIpN53lXhQdjOGnU06VG/oU6uZxfCM8kaL2TkmU/pZ5DCAHOtR1YjXXScn
X9vQgOk7J4mSqj96Quk397LKL4nTDgjNpgpeyqtVdbt0xdSyiF/VEnIQ5E4CNyVjRFUbFudD9uYP
o7Wfm+2qXiYfNRmWGQuxlsSW13Cm8f29QkoQ8YTIjjiv5au2aRpnECRo4GyMD+3LuNzW5to/lGrK
D5MjgIj4zedEsBeN5fq5+SM0ARhSUScgIHZxp4wJB1hxIeczMEb2T1tvruoo9fzBSqXcT2PDzC7Y
bizuVGEtWyg7VqYXC0iYQPIoOpTU+Shep9X/WfrROWPLsnZAqYuA381Ak1WbE5towD1uX2Q3Q7u9
O7XLOCCR81nPRndsmxynkn52LhPkvLk2EI5ESb+ynho5QUrVsCoFlggK6Dj1bMsSxgyS+TQMwtbM
8g+aNAa87kcB2w5lBp5FYw2VqNDzZMXdENB7jtr9dS0TKsCIyqgHpCAbejRXXOn81imqjhrE92NC
cGNljg+kWfH9VusRDwLarcsa/d9at1bbiFI9HBWyHMMJvkk15x6cn1jvonPy3rLSP1StZno3Y7my
BZ5a+7kgPX5LN6bnmod9uSxQy/7dUMgt/m2SxVbAPYKR6KHiWCraYPpZHnOAWJR/xcws3RDp+8QI
x51ZKnlG/jWI4qn2q3v0zmsY+HyXdl6fZZUi1KFDnNiqhwUWby5tMn6J2rRApJ3L5l2USxX9f+Xw
/6YcNi98gv9ZOXzzma6ffdsP23/8e/qvWuF//rn/oxW2rH8QF8gWDeuSRybzhVz+f/Xt3j9M82Lp
u5j6+PKcfxG4+/8gvdZzAwGWiliwy4/xX1ph6RDDItC2MywBV/L/ohXG24Ei+V8l7gIWvc0iIBD8
N9TH/50PlBYD6pNGqqjS5UIVaHeIT9w/pMAQCqTuGqZLpyoroslfR+SpgKKhC+4rAriMtlz2eYcZ
sSCZyiFim/azRtEyuexsfP9etAmoG8EhJ25VQ22z4J1vJFWUS8pBpejQNq+wmKcQZwGcbcfyrICi
5wLc8sZq146jGyv+ARMOg+mUdTxISYTySMWlu2Lnjs3Asq0dd0Uli1hpFgFjvWahv1nqxMYujVrX
RIic0Z+sFxA2aOKY3sYEeX9a9E4hV3ztwD3i/dsbeUbvFDgf+QDdOYGSwNudM1UxrYUr083iplwh
FiOFyJeXxJli5ATpTtvBi2Bwg5BhZ5ao5zbFCpJ2PcyAWYFvzIm2bio+WdNAKsXgkBFEChcr/8hn
CS01m68AAyLB+wKaYZ4BKxfhaIDE7ld5buFkHJcJs9b2wFWVXM++vWudgDrYEtkukZzRKy98tc1H
Pyt/qnF+tmfEd1zen7KqTfygK13xREG6/DDWbilhGXKV42edsFIL3OA3MTGgiYC5b7ue8N7lcWmJ
A9HxQSjT1KUPm4q4c8X75v1FHJTskhpda+I2EIE7pI9822tzJRIGozgrK0YdwYXXywQSxLlqG4oI
2bAEQ7AmhukBJQd4BG9BCIWSgHgCaIujPC2+POVzriPV9l1U+lNsTv+8zDMRsdCfSAuUD/bEOn1e
NS47rqtNscfwMGttDKTpOX1Esu2WcFJCiy7dCgrk/NX09i+KfR8cU/YyVtYfM3mfEIuYRvWXnhPZ
tBDjrvNRHieYjNzQFwam4vEAYXrZe5MxxhrepzIxixUj5QyiptfAmF9yI7gfu5JFCQuDdcG6WkNC
kov9URnTwl6VeX4j+p3llZK23UaTg+Z+NxHihc0MyX2WTfRp69XS6yoel7e88fWp0QF589kPOXNl
zDS09fJ9oukOEptxsGXmNt/oJQPHfemcsrrutdpCWqvy3pq+GLh+ZwM5OF6+1gjHLdBYiqEQQtvD
6rFUcd7ZF1mxide5E6zHjMXY2VVjhqkLfbhEjbGUHpCq1HyrSNjcNQsG/NUnmNLsZR2tI6gaTcbD
Mn+h8uFemj0mhES2jAF6EIvSNFPpAeA2JeZ2VVADRFtPITel6rVxlxrxNvftIkFdkVgc94opfqtz
K84XwjhMa22OMpMRcxsnHMYuQ31F0lu3+T9VacAOTwi3CRTJkgGzx9TdWIPif0dvGATRFnhfblA+
JUUHzkAISOvKRWTGxmse/O4iUs4ib0XKJoLYsu1Xp2G8NA4XF79LJTP0dEDkZIwL92fGfh35Mo+S
tKP/5O5MdiMHsvX8RHFBMshgcJtkzppnaUNIpSrO88yn98c2DFx7YcBbb7obha6SlCIjzvnHPFt4
MDpNM4uO32xF9wvavu9c5J9TpFM/dtFYxrP7Ta56MKTxe72AALDF8it37XsgZFafoSA9BSFoXBJ5
6CQmwcsxnzK9k/68Usyz1g0aS5pBzJmsTBH5chHiJGELnJbYjpRoPJ0zPVEFX04waSX6dX/AyLlD
pGg2pgHizgI3Tsijx2U620n7JUPTRu9EM42JJqu1CBcm17X02ymHy83IXJuEehXIQLLB8ucRCUSC
ln6ndR1MVXTSRvIB/eugLK5InS30MbQiEE4OCj9kraUvt77280j8a04/AkGy+3F56F0ESdn4miUM
aI3o6bbRP+u2Jyed59Bz0vwmg7mH6XlwjPzTjcXZw2R7oxsbsI6hNemQCMcjhV+4ZbRva6L27SR+
Hewm3RVe6FJ1iTzzcSDD23dmj+chM4EnRqb0cX6JBs6AYUqhTsig22EYbnJxN6ceWakJGH4rkldZ
NKTUbEHVSTtDUol3DAz0eiUo74NVWx+jdSMBrDeWzuWB/RNql6AXWi9LwtR6RaSQY5A5UkxEkVb6
r7dOu8lyfgfR3W6pypg5urt1uEAXAIk6TuNnBviVGO/qnu7EIqxaX1i9vWMRRqypr1tw/7F1Zpt0
leQxk02CzNnndUH9Naxolnmrlyh/qCzOBekADHiO9ZHlIzJeOpaotqnYf92M/Gv9OKMkbzDh4OBH
SFcY8TGf1fNSo05udHRBUX3lnvywt8KKbvidsToEk/7MBU1G2vSOtVXXfpwSINCH8aWVPDdZOMN+
zKjTqfA2/Cz/CGPzWacDvssJZrIrOx5HBYvAZRc0bU0Z81SAyflye4VzI/NXGlpY6w2e2Ll406r/
jRzd+Z5L2Ubs/qG2g6BFFkqWNyzF1A7thi46iKmhGw1j9zQgdva40/MZmKrrmKVr4ZwaihoMu298
eyZgWw0Ixj3+waVPfmkf3ve1avf9ZIzbM5xhs+VwxDMerUR9YKdJairm+VXuauJly6p8HZMUxIqX
i4Lz9tL2ZGiLHGAJXwhhasDNjR6pIR3ifVTh11OcsQOVLiSCO4GjhoLsQlKGKw/NWlSSSEFc5UHH
/Y1G7iRWiY4vfaiRgzEa3UZt+2HrmkJiiycx8/qnRvC5Gei1nPZ+Yk7gLcgPXpygcBE+dboIitc+
9HObVkKqxBejbHZZV8OG669WIZiK8rHxvRzMUHr3Lgl7pCrOkrat8TyCXkOR7OKUmKnWzvtgqkm2
hcj/5DjwpzHZF8o4g0AqaqL6lr29f8JIBkMpIIYjOiPC8RwSgLLT0n1zmwJIwsCGEVtbVdnq4NeA
d1XorofuaZyI0oIFDncFWWaVRU9ZNjQNdRADr454EODL1I+Yl3SAFQdoI2AkpAdN8dCUyVOxeCsi
9NumZMTwCECFlcFnM8Mj045cVhzI8BIrsrLwuVkH/l2JfjkcbELv530WinOpK0pY+BydqXv3SILm
JoLx1tPjgiICWU7APGwEdd/eiHB9Wijui3tYq2Rw/pBhzO95ACxOoU1CfQsJVe284svK03uzyxHn
NM6NiKrRp2I4DTAToLbpOBAdihg50/1ekXhul+zOWYVA88nmWibpa6yPokKmFlnd5iaCmysEqWPW
2SVKqV8XsgxQgRqLBdy4fRITccf2HN64OMJ3RdR1frrkU4BY38dEh8j9XBmeYlpq0VlLSKwOxZtt
vuB307dlSNPKEk/3q/iyOal8HUVvlDIhQlUrA8dQBB75EN5a3cwjDqFBwOcvSI2AMb3uCeMG2dWM
EU74N5PIGRzOEK/RviMO8xh+ooxpKT0Tl0okNUI2tFbzDD3smfVziF+pTr9Bz5ddJ4G0trEmVeld
GedkG7koFWS6WxiLVxOhQ+RAJsdT/w+V0V5FUI8iQ6tTz1enVz+MYEytcXeJJmB2qzL5NDXGeMu7
mcMX7HQFwrfse5Uw4IZ16tzlHXMk7WrSvOOQlNgfUH02aGyD3Clfqm8vl3+XuCY/M8FlEffcOEVx
ZHYH+lLPbo3/JewpginBIZIMlZIuViwdKPRSJW76rlWn2Kg+EMFTOo1QbKx576Mq/YOIbb/k8VdW
ExfAIMUAnSN0pM6Lg7B7kVXxmWNM9IVHOJ3RWKRKQWythDytcqK9FiR3HCxAAcRn9YgW2nL/ZOV2
Z0LQTGiXx878trP1OSbQDk0LAsBPI0cTQqfY0XA5GxtqgXm/EDjExRbeYXS3cg4xKXU45briMoY4
SRrsE4A6SdCFDj6pYr6RPEDnbuJaBLlQipk/R9Fd5xwNAjtyZPw62Kb3cUq6WQEVi3NgpzBP7k0o
+6BLclJ7yoRYq/JUGQS0TgWonKl+FKpCPsYKhbwgzs0GkKN4gFuoItNxZJa1lhh9zZrnhyqHYjYs
2MsIP6GX9zDxNBYC6ilRJHuT/iviAiniWWekTzMfE6D8MRm64hrP19Ad5dHqpmvkIAsapEP8VVpf
JuslrRxEtGYITN1B9OUlUKit0X0tFdN1w7yIwQ1JGPa4Sb9LJl8niR4mTKX0tSPBVY+YX/8VRfss
0OvgrLwQaVOwD/COOoWQSP7yTYdNxfH2HxMsIjK56VDr6TcUdr1XWDJCUrYDlLSHYmjcc5giVqpQ
i9lEt4QqITmNGnUfGRdPTU/LVuhPCY2dIyUEWyXM7EuWyzhJHzFVIMLmLJBVWgRu7z5re36Im+I1
w2hF9N101qrCDWbczKtn77C9kImQdZgjR6Dz+gYL6TW1ndu0Fi+Utd9Xa/Jl8XV2IaG6LltRTD1e
UYfEzKo06AbeDSdJbhw8qTvnt0jwsqOg/O2YJRBJrc/0Yu/Tjv5TVsRWTX9YfDmns+pl1TTQqSz8
aSf3Z9az2lmZ+zpxImZ9RacDVrhJsXXPHnjAQJXJKbdiVL/p1Wk6+nTN+ESvR7VL7JIwW+ovfGEA
zsXk+qBp7AO2U/I+HTBLpBYHj59vVzuo3VMrKph084NsR7m3Fkv7beFw60kUrgOlbR368W5O/Lke
H3pSISERHZ9GG2c/NZpzpkD0ijoyFJosIsegWM+xHymX5iLo2hWU/FiOXDy07VFrX1I3MZTmvW3R
4FOl0ddgNdEeGQ1LxZQGqPdwpizjp1V6P9E7zgsYxSZOgipsPjC5cR+p6RE/8+i7rRd4xTKeZ4tl
okSi79sGbqF1Nq6RCT4yEnQES+lsMh2eiDIdMWyiyFnjpyTnzpBAE9zVq0XUbvrBA09wSfRmS1wu
yXDfLeMJ4ZCUtPBm+W1b4ZTm9YifrDCvdhUreVnw+8Yk1drE/Vc+59+TXO49DSVElygrRjfv4Un2
KvdO7eycbs92pjGUKQP7SXjuTPHQiJEEyfGRqtGwU8+AyLdNvCXlDP/UsNdJ9JRnKcYoW0UYkZLz
St9VW120AaCjKvLGdDYGSnW3beS9FFTQeBBsneReLSo6pObqJ7RSv6oyVC4SkECwC2WplftaeD/N
oNHWh+fUmu8R7z9YGHQNiDqEEUaU70F0r95sffUN+lJWgcdBzldsddcqVf88ZlsbQWczD9dZF4/l
gBG4zkGtx3PGdSiZCVevf2gXz1/Cp9oVH80g74e8+8sUeOe45TVy9YMKwZ7arHhTa7Rl1XpyPJOg
z4ZL5bEhHpsakb93h3P3hjMO3UwNExcZ673joiXom/CPTU46dRdcq+01S6Nzw8VP/zn1IfbONobr
WBRPjdFcnaghzG6OvovKfTft+BF33EvL/LvSUFbbbJh2Bam9aGHsCCiEjtnF63Sty4jSab/L2ivC
e6I3VuRp+ojcFzGnzXhkCQ2Rwf3XWgrDucAWUUQFvWEGCfCIXw5Ip5GkmBzqXQYFzP9ipE6vZjil
p2rOnopbjvyWzoLlxqZ9c93CuVnAya+/eMp9TSPSw8Mey9PMtbWrEnD8rOYxagvxYyTid7K4TzFA
45XbeoDV79BJ9HzzTTyhwhjlGLRDcUMgTdAYkfS1FX1CTFyc0Pqa+fArtKiyxn625Mshzt0DAsm/
7qjPa06Teo8Xka+Kofxn9Ip/K1YZNNAUy+LbCBxaZ3Y2oqOn0iQOSFvhM6Pate5xIFrCfFPZ1Vgk
amxT36pO8FkxQWEOpty6JghUJI95hul6ae/MUlA3OR5CpVEQVvYnDNbZGbwzeQIF5TyzPSAuyIi2
ERKdAKlA8fpgahMZGbQeIvcg7d4jB4VubEwnoetNiZWehE0DhPi75h86fsokcdqW+04xDOHIJQr3
tarZI5T2Ryj6fWnoZ6sGmRzlY+w54W1jNVTYDm8z4XXobIqxvolQxuwTlWcXmvXmzedGe9rbGooa
FRrcBC3JLNFFUEA1xGYLz8GWZaAT0LJBU1c+Wpl4G4lLJbx7qR90QV5TV0nr1AMo0TH7D0MEZ3Hj
vLc5XblFA6JL3gw7CkBQG4LC6PljYBs2Na7vlmaxndFOmLYXJLyxxxpFtNtpMD2iRFfmT/bEA/3w
mLo42Lr/OH+Yr6tGHVHsPSntBCPeB19Vq0Nysklu4QA83Lo+jSZcBbK5E7XJB8w+5+fJu2qc08xI
EFTd9FQXxKSawEVdtYxfWfhdqT7y8fw8dtiYyZBwduXIfkIZE8Zsvln6YV3wSE9Weyu3yiAdv7PZ
mXehlzUcoH4icxw79gg80Hog3hE/k5ytV0ID7sqB5TN0/gGhXI0CtrLv+j+t4jWLcDhFNtNkXanB
99D377nH3GBosX6EwukJ2izjQzgvfKUh+lHrJhmgQ3h1+PVbnsG3VlVQ+mX9a2YtCswhRdIDb4pZ
bUW/GjwgkI4CjA/fqewelGIHyOQLtjS2ULLCAroJ2nOTuu/RloxM3BV6crahJHLuO6TeV3Y9GzEn
cI5Pwt2dSuR2oeOcJD3qlpo+jdCcbyUqrOKEawXVPkEixZzdkbmsUbDWIMsxAsSI5pqpH1vMU04W
jKa53JuN4506Y/5NwOSitUmxNXATt07/Q5MZ1qDEAUrq6j95N8gj7VY4eppLx7D9UI+8vENufFlt
8kP2YOiPMyCwlXq/RUMbGvXXWI6wC3BmCMVSp8GJpjxs6abZMgq2MjCLubZLyZY3TNqFOblChSOx
JHXEUNSP5BkKAxMvUZ/wgqwFC0aecoc43RzinuBDddpB7XMc87sypBKqolsdvyOaihArSFrSlZLe
MqH9S8dthc5g6KMSIC8MpzVIadnzk7pNEbGH2P89mjVK1toMgOLYFMRdY79iBEpaGowBTaYM9J/Y
RsBHmof23rwqP9QMuXJ8rbLYfhQ84DXFSfYS3QmXwG1+diRkGc4qgFW/VABDAlTmOEnuiKYej6IX
uY+eXLHuFLu4N4lVjtR35CRHFG7U0Nb1t+WCJxp8rXWRmKET+++gEPPX0J4c5jHER2XRCGSte6dO
Xios3act0Aw3G1ypZRG8vAA1YMsJZMcTOeTD3s6iP9Csxl4SSenh2PapDFvpO9/o+vlHZRl/M8rI
oB0MVJu2pB6bRr9GA32olKMUJ9q9LpKjURMSwuvFw7mAkTlth4ZWLLSPdNSSm2r59crIZXpT59wi
z0FA7O0yNzsDLd/FEAAAHi0ikgyrQZkmeRClQRkPv6YipbSJ76eGQXPCPa64fW/Wob50NYoNiObN
3c+KU63tXWePvFFAfPuBcPtGxjekId4jOuOnaTMCHwyi3lD2bArp6T9+LoskftRO5mrvLKpEs5C6
AzrrRM8HMBOBd+ib/EE2011Vb614NCFpTng2WeImx9i4AVUJ2rl+T5rhghM6WIxNUZcR7lqbj+G9
kejhAdZs2OX8AqGj6hdVaBT1tQNbstLl42R/okET2OEdSR4gJ8Z7TNAl07ORkE3D9JIMSGs34wNB
dNPqVhcnoRerbxo/GdWAmIq8wEYZ2SkTMro3V/VkpUQfDIzaGAMpJujc5LH37Mnngdl1UQlkGX8l
6ForMS03lXnNdKnvIswwrcer3y9wKQALrW8uGostCm7PokVKOT1C9jHfW9uoqjXl6SFmOGBXicyS
GcJsm+MwlOQsJKzHbWQh6h1gjkYVhH3+bCYxTBjNVDNYaQ2qSqHErdkTvie32JXEzG7JezplRqaw
mDUoAVmjkwbU2wX8x6Mz3DuiNTbs7AEp201n5xN/7YBDbTXD7GiUdE/C2sVseg0uOLHGfoMnYD/E
4tGRvKsj7V0MuILOPJRPOBRIzs6c7wEVwgUjzsAP9B1JUHjQImSPRnsaLeyZobHA8s18S7Kg2XjZ
Cdz6wbi+G57O/CJCQlNb9ICILd+bh3jXEIhf1L3FFWWRVW19r2xy22rwN+tx6Roij3cJfIWhWjYe
NKG5PZa7HEuyvzYgpPOa/ep4fq2T7SRnCMzc1fOpZiHN26n9md6RNmUUd/r6kxNFABlsrq/EG9Hc
xDu3q+F5M2TQtEAfetsdbkfKsHA6xnOOQ2XLKSDV387sj6yV9XFdSWxdXUxBxYJ7Km3vvQr2Ieni
30wm4tizgbVF+rexyvAStmezyQQvucuSZ0N+0DHj4X8Rd2mBlgpytT5OOsYUWgMAIpo8DDUu8cV+
WlQ/ch0XHmu4dQgx6aJeIeHbqvRXZnYsdyGPUrXEGPxdLPNYvw5QkmC+7e0gmt63bRTbCRs7Htn4
mlA3XgMlYM/vd2kU5vhCoL9xzyS8z3yUkya/2+UP6g8Su6A0sBFVhFVgLDa6S9r2f8oe1KQA5AS4
6V6T0ACTwcmDhnLGUzPOZhAzaMEYw1OOqimuEQwFwRj7pexNoikGZydjVgGe2a0xjGcBiTBD9rN2
2kdpWiAdzac35f1bK4YXIlBZ6UOcPQO26ThB1CjLja3m7UX1FF546lCh4P/ldiXQB409HiQoCSPv
jqNi8vIKke88JcwDnDTcgcGumuV4cqwxfiZY56JQad0atf23TuLSRxXjoneLLmlSPmv8OafG0l+4
yC3MvMip6jDaq6bt8VSrDFDJ/ewYYCddvYx5eE9GKWuJfrVSSEp7efXs4X4psyc3xmtLgY41jXs+
gr0xhh5U1GaQqTBy5t56FzYI+BURoz+LdgoIGDZkkSRPGQNn0QCfQKVwXkwP3pYnwaQXi4K8Lnc9
uJXF5ewOlIa7Z5FUr5nWb6IEKIcBxkc0Xoc1u9Jf8zQW1W2BoczzSH7qiDWychr7ij+1Gv/Rrve7
mM0n8PSuV+uzBWpPBAqYlq1WAuSBXMfIzG/J5WIgdeygr6sQ3fIQ7RvLZHFjy2Am6Gm94zQ3odDi
HOUZdhvjKPP0Df3tY2ZEb/Na0+uTXbGeIm3uMIx05lPaNIinCwT1WOT+uvxeLSrjRgmlYYfsZkVj
HMfmDlj1GY2tQWc6M/iMnZPbmczCqkFzO/bkqOUw08hKaxZHPACJO9wI3eiz72VlBSYz0RSXKowO
EkGBlWMAiw3c4V0SJy9dQ4cDtMtFFqO3ly7keQEydW+WkL3oY9G9zQuRbFuwhxH3d2HHpKkWaojs
mpZhifdxTwznBy2j6sbN7RcDaemp4OrzW7sWh35JvLsIRTl/FAj0MneKnIKiJ2K5hJU89sPykq+2
c8cBcZQqLc9DtHXmemF4SLyNgdPDvC9oPT2nGRmNSNcBahnFXboLb1D/rUcnRhEWTbi1XeMV9zmC
u6Na5nd3YU7q3NBG7lk8wRKtB4P0ISdc7ZOCy2Ao7Q5ewXCxxmQQDeM1T+oG657xlMXs8ZM7PVFY
NQSl04Y8laSnpMrw+y3Wg+aDLoQIBL7fspOAWxYPLRhQYT2wO8w8TskgiV9uxXfqKlhaGX9aDEfu
4JGmJ3l7sPmwT6pA1woVcmtTbTEzocqiRIrAm0ldQQpfhNBlb9ndextiOJls4L0kixCUtHl2iPTw
4WUMgRs3ZfZJ+YC3AwSpfB6M5Nx0kpvZCHN0vVtSRoxWsJjRoPNSQINzk1Cc6HiEg/QB3OmItFEl
VkSkYP/umRaFDxN+glCPjwR4RYBF8wukDDAMBIImlqyIB5Q6eUVMe57cTA2l4bpUC17HWYNq18ex
i4q3Kvor1IzPDnPH0FCBYU70xvBPIyOop5EVmsIHjXt6BB/wm8nGPGDkK8cNnaqGJg1eL/l5bot9
y41NgJ51cMPBDRySJWLdY6kW9TmaUcpiMrH9dpBPdV4f8s7tbyZyu9EKkvGZIOACTkdVpFyXqpQM
Zq+dm/swLcxd0y3rnRxw/HokKV4pVufhGMziHNF6ItMZhICeJGyavxgW3lyxGseYKq3McjeJEJpf
k8C3ClcL9+I0X+eqfjE60CgH+O2Sh5g7VYSCaslBznJiCqdYIJIh0CBfz5mU4lyXb044v06h9yoH
fJ0eh7oZSe8pqk0ubwvnwqR6EK1+8B1lE5TN7JCnHYuJS6ROxJRMn2ZyB4w9Hue4LH1zZXdOyUDB
8hDTZ7GGfpMzTBRWerXMIrotDAoEkFkaN+norriMUWjZEl86FwqZ+hW3f2LPN3Wk7L0KB2CpDsbc
LbEsoNnW+9yYPgpyN/w0xYaRjw/zNs6aXdfupVxep3arV2n6Z0v+Ve2mbB7iyve6KD11IQ7C0kVc
bIu3TLjQyC244hwun0TihTTZmMMhpQ1CRUzJYk2MmxyvhCq49sFrT4RtJSfzXbj6rYtUSvkZJafR
hlATinEeo5wcm9kEwgD1WeCeRUrBS8vrz+CvjnW8JUo1FGWak/NAneYhcTxxRKlpA6IEYUjC14Jw
3lfFPQdEyv+Nb5x8CNc3GuDpxmGA3ZxmBWZLKCnzSof8AJqa3xlos5uxd/eroc79wA0HRc1koRcA
ZYFYz6ge3Ma4CafyezY7bHzqPMMyLLY4UW3anSqNCXTOEV9132u96Q1i+R2RwsX3K/Zmoy+zxcC9
TYapSN9d5115LiiVczNH2XyROB2iEd92GjGBElVL4pLTUZHjxj9WzAJZ5hH+qeHVZqOswcFlFT1o
gU/InHhfze7RoDBRuUgdaszjXU7HTnK0zXgTv5O1kDuo1iMu57isJXxgWx6YEF67FAfDaiWUYMsB
1E97+HPGnVHRQQc7dRoHisbcj5SToUkwIQDnIMJLg2pFikwiVHH22KDof91MzU7hp2MLOU3sYkB3
qYfnErM1rITTzzqgAhUYq1d0p0zHEIkb+eZiCFS17KcWnAtTIPHU1IEK85OpvyYoTf4j+VAfIze7
j2cAnpJwmnMqmmXvgLsAxZVmSjmSygjYs44odpZDWPKEEkcBFFsjDRsjjzYTAfzlAOGtKwBGSmaN
l6UDTrWbaVmc5zBb7tplOrF6McSk9whvIvx0xr00kOCY0rlkxERcMD/gaegeoIkYFmuiLtu0PwqS
I0vHW4JlFj85BAbSH76BYblZaChgbtNNYJvlv146T2MZIeSyEcIhnAi6JbqJc4/OhD47WkZTnmWO
esXmeMA+bjp59xbjSdRZxUuBfZRxgrIE4ulcO2UQLXMdxPquawlbzWF6g9FYb+cRjrfo+vDUUKjj
hX6is7O0c7IpBwxsRuWKY2u7757LU+BIk4wUgoScOHZOWR9fyEuAJCg1kpS6Lo4cPw9GVOndyuy3
agQoOeNEoSzr4rV0LVfAqIynFBctQ5scKJZFBgM1osfyWtQYVL1dVrGdm3KzBSziMWai8NU4XzTV
GcU2tw4piT1uNn57HlMTBnc/Q8W3swoU/D1EvtGSwEmyaYIcgpreZD6YnXkvYnc8TygHJafetQEv
YfCo7zZ7Nm6RcM7yC0mr3zpPkSukLLqykgR8Jelb4WX4afqZx4wjwChs4xBrdRd6aB3MArjF+k9k
hYpemItpAZFU3dQ9QgCCGna2iq+NFf8atZugIayOifWWu+GtGU8UpTZaon5onpbRuM85UQ9w0xcJ
LOVnnuj2rnEJB2UFPaXs/rrFNxTQbuQXFb99BpHLhv9dhdlHm0hnz7CIWUwzKiWdawa2ZNATOAHS
FQkZWQxHr7Wq/epxiXuEqR/zEKvBxF6NXuOuBilE0ACWW3vQawUIQWlEj6rA/FC2VhckffJqNmH0
nujyycBRzQ/lD+M0H4xeVkdPkZhnwF6vbOJ7Z+Zo0nEZXlcF69nJGA+fmj7pN6NRLjccukLanA3J
mYKFidAfK96yKqM5hbBLKrxwvxAKc4OvDP4MFRw75ZVRhQik0RoCbxp9J6/HKwH0hJE0Qb0st72d
jQcPxoLsYIOpHIDbJGVvnrx9R45NwHJA0kYfWCHvWm1CU1dhjL28UhA2WchrvGUPTrVzV7hDHpQS
a6Ehc6iMubhjkK6DvKdjIU8/zE1o3CGZwiZE6lx4S7t5t4OCvfdwV/mLYmisQ1R1WTo75AtW3wTE
Lj7NTvvCNCusLRqqieOPILUn2yUFx3Xkc7aiGLNn4obrbFQnUVRXM25h/zhpMWZfVRJ/LmFTB3M4
feVrgj2BUlicbj7YPMXmRvNI6CyurxEfnPc4YtgAOLBQqxlIt1tJ17nrpQcRkVMYvpVx0dy4CQiJ
HPP7bKiMzQaeXUBMksx+qHv9s1lYYd8RBhAKHKgWDe6CBXyXFuIINU9OJjEEXdnQHEoAMK6KlxaM
HRVTCUTKs7TLBwPJwxK9DAvBy0Qa2UhhiMNRZnusPPPBHmY4h2hJrjj/06dI1Y+1RD0cJdkxF9gu
xl7Ud5WBKYdPElNdVH45LoNE4pH85rlgB4QsmNHt2BMUVS8fjjl8d4D9u1kT7bDa36Qq25eqTV74
b9IVm/mzjP95hEgHee5+ygqzqew0j6rXTYy4AyE3ny72tcrOrGNvzEQBxha9Zgp9Mh886kyco7Xw
owYoOJPkRhcpTx+/oRHBHTGbzrEk20ATLRrH5aldN0FTK/5ZMoNvY+CxctpKc57RLfeJjXtxDCQt
VeCa82+vOp7WiU1U6n+Mr5+hzhHQgXcTXs7nusKHaTIcvdMixVOOdoWDAA9zk06oeCa4qJZGeS+H
RqKDoyw5v1OxNQDLX9LrDjY1jMpIebO2td6s7TOmsb2cPdTD45YFHaIjG1vvROY0hz5C6cqW4rIk
9D7b8YghLNo78fAq8hW5mpnmaCNi8p6LVj3mMJFi3ngOt79f3b0b2+kLHDxNReRBxHqt0TqgMFCk
ZAbFQm5AtzBlFDiKd1HMZ9Npi+RLSyFzLvNrmKmHhMhaPMhFfgipwbTL3kNqK17JqD0MSnAQLmOw
Yo9DOMwaMVGkUnkW+X5k1VCBhsEImYwkMBJ7BJJB3XCERw79V270D7vOwMJpfAhh0JTIQD1X3a8o
+kPmTotPDOrXWn2L2vklgk3wY8LpEI11klME8hu39AGNX1Xr3PcEJfs0xDx19vb79fQh3RQiCxKB
FtfcHnizr3L7NBSv/Whwjcc7r4/QK/DJkqGAspbQ2D8RaYRoDMf12Nh/8znjU0a7zR/s4k3ebK+A
f15D6uTgMM8XrEFZleJXZVEY6n+JCu9CVS+0Ds/MB9nwQCyTPOvBRXoQ1W8b4tNNeUCrp581K/Wx
6F7DMXvuVkE/uJRfIf/i5MnXCcv1YU4hPryyW3alyS2ZlcgMPDvZ2+7MR4a5PWOP4EdlyNGzfgm3
aPI1vo3Y6qcKRb5ZE5hEVdspZwMy7DNPLqlWnBR+rdrvhYC2wzr3Z2mi14duHE+FGX1hD+XBnS2I
LvkTZvPXiEYgrYjicTJ5TZv2l6wIwiL46KB/TCIIzVfEBu5R1/lrLOZq74gZU72XHDoJ+y1CBXVJ
55vtrO+9mUWH0SRRoTWcOz0vZ5ULlrsoedLO8OahywoyQT2yMSaUqHQE2E0oFdtFEKKVwaJmREj7
g7fc93BzUiiJihGIOpsFOgje9iZWBPtVFE5kXnNqrYYU3dhCX2+jXKzjYsbCrwGeEBWiMTVO0QKl
51Wk93bpp2uZdzVYzc4u1I9NGA7iuuSvTbrMKMk07wqGLz017BDrS0JS6C0aUbDG2iaf4zSZ4qWo
oKpD40lMbbyXeLmjlAGmjjDVdKytMyAbFOG17eoGkhdMaDSo8azPPSrQZURyvtRIt/vlFBZ3c1W+
zL3+U5Off1E8LBV/7hSRc4Ju3NZt49p3gMqW/JrwMwXD4L0LMuPooO+5zOCdnETc8RtAki7XI9N5
A0myfLv2+FDM85cHVISGBz2o48xB56ibSCCnjgv321rGiy1c62LMJHQ3wptPyWT80GbFFLngpo4X
52gLL73pwy8rdtZD6K0EridAdVnjk564nIkCDVZxu4KETSEvLm1CbHvTeonrlAg94ZJGCg10CNvm
oXLcp/93G97/PzUypkMLxv/FYFflv9X4v9Vw/Odv/P1PdYw0/gvY3LUZDrShTcOhsuh/Wuss9V/K
1DRHKpeITAKV+Sr/qztG091BQQbCT4dwV1vb/91aZ9P9Ta0H9Jtts2P8v1jrTL6X/6PD0nBMvZWJ
o7rgCxnos/He/bf6mHWaaSpu7CSQ0xQh6JEC8xqJy6UgdZwIgZn5L8X2YbY0sHnbdiiVSwB3nPFA
IwiVPaA2Ok4zcFtQ63IeiScuHFaBZO0vioLXLkxDGDtJzy2wIlYmKl2nzScqhlsVR6Hv6i5oaO8I
woUIidlyH5Dzn3qXSln4KnS4Xn/bfmxNOxeq1QKFQzoI7cKF5mZy0CXyt4lNaqQrMeyai+Ggqfkf
JJ3XkuNGFkS/CBHw5pXeuybZ7HlBtEXBFLz/+j3QRmyspJVGO2QDVddknlTIVi0DlX2N474rb6OA
jWlBX2CPRlJ90WJi6VnRcS+yNheJYFDlkDyp9Js+Lra1RiPXjs3Jd+tf00qVleJ3O19Lf7JEYzjR
55vUS44x/QK/8+4j54SA/bGwx/pu196V2x3UFPZlTXB0RL4GBuCUo53m+0SPrSD4cIrwAVWKeWry
Bqh9QG3kBUvFdEm7BNQ4QUQKndc4KScunTYMrMToA83SvCRNcNbdylgYNlREJWLvTD49jKpXJbIP
N6LclZjXhUOTqY9sYhq1fbV5CV+SAXQZJOMOc9tK+Co78B72kdaCN2iIVnQ4b5fBKASsKbZtTb/R
3PIp8e/OBI3OiFMcwXVXArxT701eJJucIZaktV44kn4dof6P5vtvvZL+GQZmJVCmX4Vbfw7V8DMI
VukNwZ3Y5dHWUJwOqosYpILpL+hCZyVYjZSywxqDFI0ImiyuMQ+xysxXewIhattj+lMSgU7vObml
DBzELVKDGUQ1JBCobAvLWKkl29hYQw2fyGBcV4j41AZNXmofWQC4NPgVrbjaIqcmOL6JRmMrhmmc
p5nRso8lKjGuxBnDCuqnCKlEB6kJ26iuT+VmNcPRE5ycHGS7527qWkKYynIPQ5JzsQvq4nqMP1pj
HHeJ464UcFFgu1lJKXyseU1SZai478MwfoHnZFKgUVfA7jbgiPAimTqoqTCyckof+C6l1YQrVos9
C/lyIxO1fpTkxIf7XKYMUG2Is01Uv3dj/x2pnXJmWUBhhBofiDHjTqjT5Q0g5z8zOhVjH33GtBIZ
/HOeDzKk62mCK/TUWYW9vS69BrBcLV9g3+aFCg3Lz2An4oh7J8nufSxRf6oDrDkGoTt5LQAS70zh
kxgSl+MtH7JNgJRvbnZDupUt4CSj1a+Z2hGiIG9a1z11YHzoSozlqIMKT2onW8U+HZno24A5lnHQ
8vZQFtmf3jVvllXjLQztAM0FzL/Y7g6OgDLU2e4O4GkEw87aKZabbtWGfePIIgxp2smt8xU3/V2w
QsWLwbCa4HK2YRPzGOVomnJEuU7S7vLEa/7/X3WNtsEZXOxiZolUFlWCnoIvSMUTZKLnqxk7fuOv
kflDC8LfxI8l6d4WuhdjwEDAmNOd+FgxAMSZLD2+Wz/5h/Z9RxmCoriynGXsIRED2+5QRbGyX/s8
88zgUXIAr2EcYJzHHN+CS/M6NAFCrVSSNWBhjQS2AGHC/lf1KXks2jnzgk/FIu1a7Q+jRk/FCOGz
KRiJTDLuAtgu9WKXJT7KkGkypXenEIFTlVtPvym/HHt4NiEzpoEG13HrYEdS1NaEjeRzehi19kW1
ZmRADGtd9LtcJOd8EIRPs1GnTnAXjPs3kqtp7rqSDXQEbs2vBGhkA3tS4jNMrfhoiEMODkZRHrmQ
M6FRYKWZO89rziCoPlvcBVPhozXI90Oxt3pMcbUl70IP/xm5gSyp/usMqPkC5UtZLhhXT4kTuJmF
Me6THHBvEFzDxH1yIaHMZomUJLxLsJq+GsM20cJ+j5HXLGjLcAwThzLXkPrpRUr7X7cHna3+TFkA
OHBX7O73wVCjkGy8DxcbBOM0LG+RdKrlMJnGzDa46GNMM0TnukS/08zxgpe05u24S01o8KUdvaoJ
uA+inB0WmOc0i2sQbN+1V4u7kj08r8+2flDyS93onHSss6KRJNqWVJCQYQuQQlKFMK7/9aF+x85l
4yG7QY5m0Ot/obGusO/oB1j/UM1ksjfJFUDiVpgYSZLNIJsryKboDp/wIDtJg4GNAhiHP+4Ct35H
2gsBP4WdS5TVMye0AnkVk0SzyK6E4qbspRW0xYq7LbLs0vwGXR4sZALPTGkM5CktZCu2Y8w89PpD
aacIgiK+F6P17eRlsciy6l9vD8TNRURIhWENyaO/51hFWQmVM5k4UJsM4zVo1rWpoN+HXX6tm/Jh
Y8Fm5bvS/fpc9HKnhD3z2sk/2XJKIDJVt7XB3zc7XkHEAotaeO8Jccl1fen4wLyb7cEc1O8iBnbC
h984aNUWipWt2DR+BY3Yk3DpQBRhjvCJZYj1s1Tfq8L8yGtVzlvvZpOHwIzNq5c/ke8q27C1vlzU
5Uak+HNXsF+OTIIeuXxNhrlWrYdn6b1x9MtzX8i5qTrI4Olf5CRVK/IUQZMBmjpNmgJVAOETungj
QoCtNsZwOqGzZfjv9JTOps9hVqP0pJP3aangnA1xR1pyzerP6HuAXo6TL1KXwWsLOrUoTXkA3QOf
WHaT7tzaFXW4CouL0VRia4f2Ig4ILxDjMIuV8aK0+SkyGc6R21OGGusjf6poaN+FFvhLnbPX6EzY
xzE2xoxokwkaY5MeuaUPx6VfXut6umED8Z4V4VftoenSehPLo8f8s1S2JlePFN6GQUAH91GwA9HH
a0DqAGELBlpCHaFpbkiPW52pvIXkeNC0uZcKNGWE9hCNeFdK7W5WrVyK2uGj5qu+Vr80FNblWBxi
t73odvZjlOEuMFN1QWTE3AvLMwGft8xCHpbWEJ5YSMJkAVOZ2PU2iPNLyo8DXM1Gq8eNDkhyrmNX
2liOso9axm58tdUmJYCjTV1keei5RIBmz9BsytvSxHDocApj3edClwu9ioCzPBR2bMy1GJiV2bga
7axZaTaqbr9lYh/9jg7FpesqdGtdcwsGXL1ZSNr8mI3usjM1cxEmWXFxQxYp5Lb4LB/xIQXGanBZ
hWF233aetbIBLO1xDiKd6qL7Gc0mSfKaeQglK/guOHPplVxpSH2cYDDXUEwTLPvRT5wIxG/qEO4Q
d4IarG1Q7LAZ7JS0HD3Db1F0H2no8bvLs4cBVwJ7zFRboeojOixfDJHyk6VwNSrnATlnFSG4wnv8
5dXPQHeRBIP6ZDgIvUICvSwYXkUmmpMejmbZOX92qt7GQYhV77BnwIbvWvDpRxFncz/lKckNBhbp
uXk0YX6vrOyjit/7hIKH0fhbl4Znv9A/Ml4SVPrd75juhE1OFBNTpiVe+GM5vdhkLHoodHlBioiN
ahANrzw2SnJ4cPOYyb7UvAQJLOYbcD0HkBKzFEgPlKJ012Ws5ZEaMqTUAE0GYmW2eGkrll8EGF19
HbI9sG3uKW2Et+ST1qvzxxBzbDsW90QhAEQFOr/24GhNdxIbt3lLfzDGDWy5Hj2Ll5JpEdi7xuhw
J6JeNQBbqBG4M7bhJvJq34WgTHgv21PycSxzYDSGX28WNNbeHcNVHzfRGlNzMlfVEDWx0zEMROZk
ByBPi8b/1nRD7pklsSyMMxzxvXiZYfSGUX4RTaTgAcHFqgRmyimScbsHxUsZq3hlO9EDm8vBCsAc
9qr6PZgXtoXZvK/6ahZU3XtEl8Z5a9ok8RRbaZfvMCo0zpD47HgG5FKUW8Lun0r90Cx280HUHsuK
+xMdfrSIIsboNt6FrAluQAnkkmx0yku8vItgQt37NYHG+vDNrgaVNj6crtBi0kP4vln5Y8KWSC5T
z9mqFZi0rhvuwsAiXIXdoQOgcFZKe1nAUL1YuXjWMCt2o6VtzTx1V45TsAxO7Z2OZH4mUn4ZekCT
pSWlUsOqy27jv8a7QH/9GnjeszG5NyXWw8pB2xsk2VPVcQ04SqQsisYCcIUxo6wYXttJfo9yHZFs
zrTZcssHJinGp0Vbzj3zzJI/xVPbH4LAeGM+yIk7TuPQKN/2A2zZACJd0AAW7KotYlh9ZjRMX9AD
hyGu3Kyk2mlH77NVUQ4NYAhLY8TSRQxImLNnqWUwVxj2zXSrfbaFuHQ2EgQ3mR4HSc3eoWmTo7G3
onozykrlQKf+zQ7//RNa2f2qnrWETYz3+ja6w9MP5Fz19Ncw/WtGI0/5K3SdhjEuHANnPKFt2rop
esRqytI3WRMT6RLOPRVZrTX8Nh4/Ti9nOc1oYMZaMlgoAUEGiEv3xkA+jAygWuuZwppKZazO07ZI
k/jsKWm+cG3E8/mAV1O1OQUN65x1KCyNjMYdU/J362o31NSIUfmBsnCiXlfKbR4FFk0F4sHc8dBq
jdYmAXY5TxAikrHVPgYL5KHplsfaMaiYycLmEWWBJ5DN1vXOxHmJhx/eCApUnYoN8uS4i1ro1xFy
Qcz+wSc2GWAciKRklmnsuzyF7BCKIN9UEQqZj6aJXoOXmkw7lJ2oA8IMBR9FQ1VtR39IvX9dq3gb
6o4xPZCUWSzute1ce6vbDF2zdQh/9xL/p9fvzlCd4jL9TDvjEHu6x5mL3za2LNo+dzc4pApRpCGD
jTmh0TacJeLXQmcybZH6YCrIesLJHRAiJXcG7FZ19MtAgsMle8IEd+eAWEXEIj+qVOz9uGGz3F+o
XXKDdfEZmwq2IXtK1+C1E60JvwP8oQwevathMO5tIDBRNh8BFKle9h1jjm60o4uWelERXAa4oXxh
HEixHcg7BjGJU8tb+2NEhRIrd1I+HjZq4ZnIPzT86zJU/U0eq3g8W2z3KMQk/LdFXCbOks2JJGVp
gXbmUkRpt+ui5kfKUEHXIe6CJ8DD0FW5gG9gWnq0MTGaWWwKpYXzFVQ+TQ1nVIGSBpMhZx2kBzQV
tck/6rOy9u8FBznxPLHYkvm3AqD0DZcD/OqIGRMxdDs6wSq6o6uQKy5HBD9skO2ofDEBPpgaMLVY
166KYX6wGynoYlh8BYLBCq5GeEJE9IRaOCELkQ9D9LF7/2nUNfuLnnLc6YuLVNiydBP2KRF7RaK7
MpxSLgihWEBviRxVHALDeFMMWiY9T5hS72nYUdYM0Z8/ircoa5dh3BkLHakBy8+N1eNFzDQoy/SK
eFm3De+n4jdnZRBHuuMZJj6hvPsdzDrkuigpjrIZYFKSW+RXB4/0A9igMBAttb6LVsMUEh5FKeDA
e8XZZC0MelRbhk2Prs09lwrxcooKImdEQwZMX0pYG+EuAUygOzDGC/+Ky35gm165qwBWa1/t2Qfb
q7Tllabm/0WIxL6EOoM59CqJVfTVeB6FcYfd5y06D3VCnhtYgXdQqR3IxZKQ3uqNSY210hK+xw4y
KiWi4LhkJDVHXfJNXMBuME84+Tj5yuQSS/MVeahjAFOaWHsFOCfrR1ShsfMQvgR99GaPsbpUhTWw
FFXJx6KXHoacwOuUbAdVJRhGZcdnx6gkx/SJj0FdmybmPEkT7w2WQDwpGyp6XHOIWtcuyIoZAbZU
TY51odAnZwHt2CyamOOtrYPosY9ySP/6diiWejkcjbL/Ewl6xrboD0iHkTOW3l+qffs55n5D/QR/
+a3lEGtlHd87M98EY1kjcyCjNlN5Y5pp+4TGJWebvwCntHQy65s4h2iuhMNjUIlsixtUUeqllrjx
KBCDvIXGIAFMdxBRBMwNhJr2d+hTnQ500M0Iq4r4Mn1RcrbzBhFhF9yazrxbjnxFLjQijbMhZKsS
+fu6cJ7CCrtlUZDRAF95Te7jpOem95WWc01jKn0JRtetS9btBOuwoRvKwV/WA1TjErcI9JjgT+oK
2SH0KNjiqjnGoREJYnBVLdvb2pmyVkpvV8fajxH2dy1hZhok3QtE9NnKDINdKa5GbnoUVgAHZNz+
xWG0jqX96NTmrZxWzAOTzRVTvBeDp5Rt6thuHWnO1Wmq4EnQHIHunNPMuDedWDI3ceds0HtkLjyK
9O98pCR9hSb7egbSk7TYXzlkguHzw0LYezqPUK2cW40yq+H8lT2s7XJI4X+FYg2GTUMK5iKwy+J5
VpKAOpZwbU2tPuA/0tfE4CAr1rNPhFzhkvSDZl55ncGVw9gwRs7mMZddWG5OiZ1mG5v9VZP7lFe8
rDj5m23I1+qFGOetqSLuCTNwE625FQ63fx/t4zo6unD5drGlX1EpA3mI4nRpMcQB15bt7R76WmgE
l5ag7K2qMz1jkD5XMS8sRljv22i0zm3AWCUqyPaQtJuQlVY47GBUJ52/t2L/bDfKB14NAZctC9fJ
BI/FiYC3VL3CBYNKRhrKXHWIMPbB2URMIZdbQxJpz1x8q2X+JlAhHTtVjwmQhe8CySBfpk3cgwb4
jkwhMEqjYyRbhm8Y2HCRMt+FS1rxMsRK94EFMD7bwsao5LgH0mwIvS6CAcYM0sa2D5mKIPBSKu4E
CdV/aZp0Ao3K9Bi3ULFgnS8n0SzHdpCX60Br/Q22MrxUwzFoycNTxBl1jzP9ZJD219qhVIZoq0Ti
onuotUNeoCIflCOqzm0kzXQLRBHaILkhqAnfK2JWPVkUp8zDLuQmjF48LhbNU86NJu75kLSLysLO
LJObkqylwq2ltSVDvGD802OhrspJ+5/kKK0qiec28BJ3TTo0YCogWaSdLMNcoB7u8Yl3xLMtdE1e
0Tlp68HrKH+zV2mvCjW6eyk+r7bRsN7jc+D+xM7UjiXTrOQWF1wQQ1fsGVU4a7Opvjl7574nPMyh
TJrRaxGTkt1aS9+r7Qh9iEG7n6pPmFexzmVqhRtTo5gSAnoE3t10pU+jhxGt0hxkLPWA+d2aKir2
0vzTjGzY2E2xHyd5RK+gU60ahOWkwSLtq3GJ++lbC6uD6wFmXCY9yCz+EG5ZYO00KW4a0/GlW0Cy
/ekLk/1QRmizZ+JhG4S3BUaoE3aE6SrG6KiT4Genab+pMlyLQUupqSjtZyNcFgfBRzEwwslVTnCz
xB1row3zDWdNkOjZzr1gL9E8dyAiYfiwVk9MiAaBbZPFB9OmSTGsxB4+A0fb9/rVS71+3htasODK
ZFbIODxGD7aLUTLrTr+3CdhpalVfQVT9NULYX02jROtId6YEl2qhNAJFbi0tLGsbSb48Z4o1FSFw
t7vQo5UgO9Nyh1NnNBRtg7tNcwY/ldOvYYpc8oZD2vCGnRGS707XCGqGwaenoV9za+pQVRrO3CN/
YJKX2ZWvgONDX5P2XH1IVP2muETjOnYGB2gBJ70FhctVbAlK0VIWoRlVi9GkP6zNrOeNRjqmNb2x
QUu18tXCoG0Cg4KSNdXP2qD/WQE/pcxBmKn0jonJOz3y/LO8SZtfVSv7ZRKF5oraYEFwD3JF1lnh
Sg/oAWrNZzmlI7zk2zjGWPes0LMJYMBko+PEGKFEgd1yAbm5xJhOP+9Odj6dbvUcbIZkTagC70QE
XUfkwUEi0fypevTowfPwZRC4tejt/Lceje+e59uPC1Yk/qfUzUdeOTfCNX2tg4IludQZPKNYHu3d
qFmvApHVkDNCc2gmXW141dJ4VqmL+quObAwVAir3mL8JUWrErBFTkMjPXnxnJZQnFLpnV/0aXbTl
5zg+myZ+1Zw5jPvh6W8BViTVvwT6HfSSEazj9tDJU8yk1Nk36kaxb35xihHS7Tr7LdVuCR1rNu+s
N0PDUXRwWA3YuBH0Nb+Wt6Blq6RZN9d9G+RAtN+7yB6k/FFgPciIpFYygcmFOBotOtl0kffsvgom
pV9eccvs44hxO7siR5+xXWAg8uEKfaaj0o+famcffbzGTJWQVDxgZ3RCg5/EpME/gb6qGIJ2b0N6
Sop/LeW4HL5TUyNt9mV099R8I7y2MR/++OebT8t5heUdw+/GG//hgMGzfFOcfTzuMcJDZx29g13v
fXChZVivhYuie1cglySWR+698lWaNxWdmF3gDsy9VSzxpbdwt7ZqTS/2LjrQKsZvHj8i5BJY4mrm
PflFtTFjfKvZ09F+U4ZHUHSg3JyG6q+pH5l6HU0cBn+RCfKRJDBekVE71ek/EXzVPqtWCghlAIg3
AmZk/TTY/JFHOviw5Jfq33X9y2cE5JsPXbuhPMNbdtHRv/GhMb5idYtmoMdpeGGoAreW4wb76ExY
7rxPGcNrfLFsCTxlwXECUhn3XjdwAfzTgAygLpUIUZyYt4xyvLd/UuWRJVsr2+r4LIjPEc0eo1HU
rk1obLB4vItPPj3OUP0B2rQwD2mwcpV5usPZyJfZGu91d7Qn5k9K2AxGkmjlhJs+3BjBNjVP/MrY
2jnOeXTPLRMiBgEwBjryystNSI5o0ALn7tI5cPF51/1r6EQ1ZPNVhB4FZ4tfsMxW/lmc7irDfw8m
V8AFbTK+pvfDF23va1esdJIncKDOx4SrgJmTQ++hR5sEACUVMA60T9QSVKQ80sVH33rEWOPdopQS
DupeBFrTsJ1IcECH1Jy4FHX02ZC+IFzO3KFeF2PADHkdjRcUd0zWqOVZ24/aq9ZfgmLjrMbnJL4k
5b8A1mDvHIpsW/dLhN41FdoAIqg5R9FE4C6Gbafdk+AmLV7ScB4p314LLmYElHEQ/dXq7/ycrYKl
9tvGKqd84JdawmhgKoGoHw/5LcBRX1bz0udv7Pz4nF4DiwGFybkmAQXctWgvizct/+dGb1DYZfKn
6T9o2dih/CsHpmwMGxLk+5MtHVGicR26zx4XpAr7X+NCDxnCSu5ijZgfMri9XTF8uRMlgG1OPPpY
VHL8rv+G7uIyUEfTngtQcg99+OuppdVEgG47Sv3G/Yae7xtlLewuWsBsXHhpDxhCrFGu0P9MxCCm
gdrDWUj3HuqfKLlhJ13YEy/4KoC6Z4RSMEsco6fRAF4Ew1cPPPLdL3qSZdj/kF8wi3p/Z+bIOwcL
SsxqespzfkjTe1lx5tT8dYHQWWjsS/2DSmq5jtXEbH/85OiUD6cgQfPlqu9ZdUyKZz6cc+0epaeg
fzf9z5Lvgsw/SvX3vNP3GXM7QOkzdNrYqoMMuEx65XFnWDdvtC/lo8IhANCBKmuc5Q+HnZMTTSNQ
HOmqs9Hp16fg0xE3OtGps46+1ob43Lc8xZ9d/ckOfslsa0ZJgFvXyWcAa+a5MNn19GCPvl05+cnW
qgIOqvTce2HsK6QUYnx300lKiOkb8RWbSIqtmYNI2yCeqP5L2IkkKJ714qstNzVTYEuv/jt7kOax
DErxW3prUSNCHG41CeV0Lz6xtwa/VxihDPE7dpuUuRGx0wJLOoRmOm4ctL8FehDWy6jj2lPLiF4a
U2yyuvQylhtczQHofItAroy3yaRKUuwcWyXNLQJkygsefLCALIOaJoccxMp5kBR8GH4guwNEYcw+
z6iF7HQzCEQKA4AmH6MBcfQK0rOmyvGuyG0Yw8shV3DytHdEhwDVtIgPUh+DPuzcDv7OlE3Ivt+s
B242Y9HY+ao23mNYhMLkPWfawLJoaZvl3OZWhU66FGjJW4BYFZhH5hOLOPtAV/LA3rd0YUxmyHQV
DHf8C0t6HkXlglCc/Cprndsx/E9LSnoddmorXocC7bDxEaB8F86wrMnMyhhCJPHT6midb0r1Lwa3
NSLmJDQQHCDSl7eOusv2ldn0m9Mrnt7+MAT03+wAZfND+KHjHNTo3Fn/oLyy7PwZ2CDQqQHsjwhs
NpeDWYOm+hjMvRpOoUpbDPkbpnkLHv4gJuEob5YemuHM+wAAMMtoelouWpUDNMeY0MPb6yosTmh/
eUoYtMpSW3oAsQ2tnGmEHE41QhIlwOoq/hl7EeJDrydURyNWHVxggwlNyxQQ1y7zxVNVgAfwbtP/
j5u8DEQcvCnT14t4felJc1M3kK5aRrMUxlnLdZILUkGPQX8xy7eY6jWilPJ+yubD7TinyRTMWI3r
LTYUF30QEtgE5aPHI2WxDkSQneOPGJy7r36pqNTlQeQ8P3bAI+H/SeRNBkezzxiZ9JtpPEcZCluW
Bzyki0nwVNaou9lFs4+Xq6JkDo68P9bMVeY3VxX6YRCO18nKw4qEoU4CFaZYmr4xlbMHBFVvXdCf
4mTa9r30TueuztH0wvWTTyvcqZVytLhTK2QRRHrhY0FIkjCMDEgID7xdEOXrbOyOjW1dGi/ik0j3
AfSSO2h65/RV7VjrOmcApqN+s+xFr/ACa80uQwChQk+itpzFuT0nJ2UDZPqoOOkha8SpzNWdKv2N
37Jd1V6V/kUGJAclLnYzX3t9uPc19R6H2S7reIrIgUZLwGftQFP2c0UUu1xHM5zfAlT0qjrOHUh3
iHp7mW2RjK5bE9MCE9oA3yihrkcCxK8uSA/wED9dM+wVFMcdN3ZT26sRPZ1a49qVb3TqJzfszi4a
r8x1CE41D0E/rp02vsVtftSFcsiC8FL4S1NvWQ636tas/BvQ+LVjVadar05LPdeOHXM6aUIrroZV
00aLhvWfRYJ56COyUtOlSQSZmQ4HLXJX8PoYqcHO55qxJToDHO+5391qFdB6mNaAbrSHUJtXoTts
S+UxrapDUATYEx1M+fXaJbySTfo7AGpSJ7xTWZlv6CJPZmqts+RfmMgvC9AmNOQi31Y4pjSh7MnF
3OtImjUK00SV3SKQ41M3vUuSqn99zFaEJuBoKtpFYS2aaPALd3VJiLES/RWWe0o7gl5twkLKG4E8
vxXp6TLomIJFx8AftpqGRKSwi8/EY4rM8ZEwBkSlZiNZnM52UMfEANG9fWqMfCXySs3g57wt4myT
FV8qe/SY0NkkOvUTy7f9LaO9X+39ETrSChPK6E2I7B2c41pcB29biXU4voUN25E1YIBIv0O81KpD
Gb+F5ndIhFoBEimtDq31KnldJBxmETA6sPZjRs4kIdf5PyzprAv+BeapCp8pqdEhS2FiwxYdAzVl
zhaOqUpPscBflPrZdo/abqatNf2D+cyCiBhCQLDx/YJzmEcs3KXfQdf0Zg+qlf6itrtUPUfGld3q
3BZrKc+AJ5BHzaexhPjL+2sOzKRYGPFSNR5R9Y+3moP4aMy8haOu9GPEpa1BDhqNkxde7CWTqXVQ
nXiV4HeQhNexKEdQiuZzmQYomnTSdCgVXHRLgChmRvCo9I3p3BMOYKnhzjUeernTGJDGWy1dd80a
aRz/CY2DjanJ6v/lmrpVV7Qj5BnH72WItnMJkRXZwRhtRfHkroSmiNHn7BZHSBHwh+eEiJNWuetm
MLusI6eL660504DC4dXdSe2bqBecbj7IsuTAxMlIl9GSZOhuGwUo1RYhBq4vLi/yv041AzyCqJL8
aCDt1Nq3HLk6G2sdzUc4HCxA9dGccQ3Qc5zuP3hoydsmS5u74Mtor9Ij95cMd46L8DqNDBqeCtXd
9Diyx73tAz0/iyUqRftCxe/a97LfSfHR629m+yxG+sC7VD5C+0l/VI7LWt0M3iOnnCfqtiQIfgYp
J9yw2Qe6dON3vhLWRcZHKBQNKVArWEn23s1OtXnLc8A/5oiF/wxnYEF4HI0I2YAFXnp137VPflls
bAfrnLoXF2dvtbKGc+NuAcAtVF4E6nS5I29jPuqrZM2Dk25DcejZUgJ/MtJvOf4q1lvRrZL5Y0CE
9St8AG03Ef5RrMMVMsQ1rjeDdcM6HT0C86cbVqTyUocDuPiY4A32WunvHMaqe3UWCs/9T77wl6pz
irb1SknPTnEEzM65OQ+TN/6d89pbB9lvyP2nZR82g/F+BYUaYZjLFphJM1d2k3935muof0viFfGM
kKXY75RoPxYrAnXnPOZYfpqG5IprOn9I8iKI+FnW1b/corra5uGubr5bCjWnvoXQXVK0cG77FplH
vdjE3iff/5Ks7DK4ApubfhTreNUhXI7uYlgnYKs4M3C0r5V0BYoDZDoOuzjmOnpvVyCQ0stIwerM
OI9AIBfOAn/RPCQ0qLR/03aN3AarGvKld60B1tleK7pcfYpBRpIExKtb29De2uJgeSyUN+xxMFU+
ax/fH0QPzOiUYZDcSfcIMVECZmA+ErbvfrWGyMgOCo/ZNSYkK1HPWrKxYhuL1NoGo5rwpz0QlJzp
31g+/erYi/e0+pyetLTv4HiKBdMEKncWXHP+V4qSvIC8tg+NLbOxmTX7QVVOY/JKzcs4/cSOHQmz
2YhJ+up15yq4CH2iHy6XOryj8khLRN+EFXRYVMU2r04AQRoUlt0hU/eDd6vznqVkMSsRNfbZRhLT
qfzhup+XeIrU8KdTfsM1Zj7ngzBIDpZLnX1PH/DjourPkvAya4IWVbc8vRTFFmMTyxhr7XosLfdl
ea+KS0nZ9EKN3XocL9tKeYoFB+5CJzJjHvCJTy2nbtxcqwV8fu0j8496+UJyg95vVqPbp3LhKDqJ
ZAPBA2SNP2O8ZTyD6hgxPeD7mhPMTKd/A67HnG01RfYWZPgqJ74FMXz+t59mp6evC//T1Q8G2/go
eQuMP8Br7a0p1yhCk1fGrJWZVb0PvZUKqdlfhisHSG4SXnxrF05LGXpqquRZOomyh5sf3rX2Kjhf
bO69BgEbBTfFXmbvwmIJsl2iuY7MPfNpg14QRWk2MQa+dADHzc4Lrs24H2afRPMgbaA52bnVfgKJ
DPLVxmt/ydGK3HwFYwDCDF5FOsu4+iP2ZQEeYm6i2FDAtaOSBT51GpHtDgfFOuHvsiUtz66gi+zM
H3olVdyg6PFd3txgncOkgRI37p0EsiiEsqcRM+Da9Om6906WeBfaDsrgrF12qzHbR9kazb/WnhOe
UEH6XDmtr3dpf/T44jMQCRWJ17A3ou9g/E4VpkLm+6Qch4g+DxY6vfg7p3N8NfxN4y0mOSofoF+Y
a8q7uXVIeCe8ZmUhRx1dc5lOdmCNDDUap+nbNB4U6EG47PKzMWXz9Y9BLENv/Uk+dEnVtva2OeAY
gkvu0l7/PPjZ5cG2Rf6c37wMmvrS6R4AkYBNTPyPNr+Qy+FouyBYny586mDOhV6v1GQFTc/J2X3v
SGcgxAMVwzos1+5SWQBIJWK1DTZVPA/HZ2FtvfIkGSl7M+qcmbgy4AM6AaUm+8eChm3x/0g6j+XG
sSsMPxGqkMOWBMCcRVLUBqXQRM4ZT+8P4yov7ClPt0QC957zR6pobSnDTbflxW2ggrRtGx+GcKWQ
O/2LkGqBBcIl3nhY/Ji2CulKVvS6JutDM05Du+4UYPSNYD1iy02Sc8SV41O+7NZ7c4HDzkXV4UEH
2YB17FbRPEy0Z8nYWxzEKLD4JPJ8EyeAtafBAAXJCTfTnk1ybrujwsBjPHWFCcmiWsZVy1fTMM6C
ta8QnPwfDamZEs3uQckKOOCIyIJegXmVpVw1rVZhfFJMh2Mx+TCYqNa+q+DmoP4OBYW2VCFLEVG5
FYqzM9UqUrzTm1uSOyzsLDHIuY/JcDGKe4O0a/avN+mPx0deK9hWv6XAO5qgcK1GZ8GHOV454PvR
FnnJlU1lPlAwDpwY2b4Jz7yZqOtTpWdnf8hXLdh5Inmk3G28HiTPzaNGa7yEaUdhTLqZjL0WHckQ
c8eI03k3cFF4HFiUJySHkNfXhLdF8EmwIcXoGm33H0awFZJNkDybB3OMU1kOj/QiM/dZsBFghkVX
bW4Q06CACnZW5hnQCxFBnb5FYF4W2ywg8s4eMSmkR4EXBpMjEoyzwugriLtAvqXMO3K27pU1PhKG
Xkte8TDGKdUcdpfvzOHYW9tpSfCDuEIUwMMZ8sliWEXWWZL29mcM2znyOKPaz6Mx3HfhVGgW4X/q
s04PkxDe2RQh8sRBVdLWyi2aP5GgW/q+LlcxlKiyVvhDvLVO7sLwmyV4ouF3RG9HJp2JXIIgt3ZZ
NjulObUd7AwqjJoVi4AXaqH/Kd7vID8bmcU7NLdoAaGjrulwaly6q1IiAkSUVXK6Qz5S8Tskr1TI
SaTelpBcTkD5yh9XOb19BLhnpYtPtQ7pCCGmr/s2+6fIuKrMQBnMiapeeWWWvb8yKeMNYVfitSEe
hvfAaR581wMlIAcjepJ9SXr8bR7ipi+/vpgBFIxLLNKCDoxyK6eHOQaM7gY9++S41Kgo44XXvZfY
An/oX/ML1Tb4D5YaMtuI1MT55tWJ0FQxWSfd0wr2ibARx6uqfXXxPEOW4nEUzxlhyT4hzSfMU8q4
JhZ5WsIvewfWhEVdQOZT2B0//WXHtUf48wrE0+Q2y6ZTVHG8ygfEhozppDDaI+kOK6Iogbk5RpRN
pDxzVkYNEqcNT/NuZQC/syRERCqI5rMfD2ZxG/iyh+5gDnuzPSvRrlXXIFQt+pPUbXizmh7NEv06
RAKI/G4WC7T3HrtLyBMW0rRdbjSq0M6xSPP9ev4AVc/FaOETetZ1L6u7aBveRjnbGh2veZvQaPJv
hk6F9hVPv60KGzy8IJiWentk7VHleyFckSvgUeKptBOizBzsSPPloCjXQb3q2i7WP1X5Q2ZO67JX
U32W/VckbKaWAxNLKtWT/ZEDlxlXYUWR7QBmfly249nzr4F1s3DTjUu8tmxE544tXtqzDNaUlKNO
NIKnCGFqz50TqzI7TVvTJDptn9cbMOhlruCmSG0ujfkAGsNTn/w3IcutywPqU+La8gm074h5bw2X
KsNla0wVD8nfNMlO1J1JOBbLYtEKH9hbHY4XQmpXrfDJwsuuTGGrTefAJBB8ciTIpyovhfKnwgEk
8ARk2IHdo7y1bmp+lGnziPqdV2CYPccTE/UTiXPWO8QiaRmw3iY0fyqRR/cxRNvyV1+QpFFtRIMF
b1drjEq4EkTlH1BiLw6Mey32a8zq+b9U+ze3a5POQfY0Rfb/5qvc8v8ZwZ+urgd8Z902KQDyL2F1
KeP9fWZJD36zrpSLhqMmTk4j8xDRNmF3tII/lADij8oNMUmulcHIAGZwSag1m4Tdmq+JihEawaES
6wSZxWnORGAknZKn6lOl+1PXXF0cmfmV8aG0CnAUBA75Xq5uivjJFZXpjKPDWq1Xif6MIIcF4Trf
MmgG6nRDZK4JeXDvVFw4aMJFoGxhOAoicWY/s/eOwIvlAKlTqFd1UDZq8q+0znH/W6VX3WRMOHiW
G5IqBcWzyL6VFBW1M2GfZ8ntljC9GJGS7yldkb7CZLz1aptKZ5KNbQ4NmRDD4IDBy8lRrgW3wd/I
2krQzx4jHCGFC5MHSQRFxdsFI3EvDCwLrh6heduBVjUtvY8kQKFTR8+rk62BqpP+YUIm5ddkIyZR
YmjTC5Uc1LB9eMlPXN7b5sskLUgnI2qnKO8+e6NV6iAXmWM15W9e2IgpIsPSzrxVUh/6dKt6JBvd
4vpHKz9pvO2lO1+I4m8nwlkqcnm2ITkEhh8sWe7hDlTxHKJNoEauxbQ03sPmwgrk58Amveho6SMt
NlOx742tJ39T+YKpB9XovrIZ0pRfUoKdKLrTccZtwZmhXGQyC0tJWEAaL/vKX/T1P3lugIIYl959
umMxbnWm0zG2rQqhVv8XkmJFmtsi7v/YrpYTWaLx4k/QH4OLyl0mixHj0lpfWRbJ4xcV1Unu3zCa
Ln3Wk2Vgi/wLg2UTfhOop443lvsEWiz+HkBi5x+Dr0MKnGQCrTN+pvzlC+deumjSvhw5sxjzseMu
OjBjaVqlOGS8WXSTnAPFlejuU350k1RXu0KY9RPrvA/PaQChinMnyAm+VFfzsqbInKxkYuSNukoX
b6nfxpwrHq/Yse0eJk9HTma71z9MGt797C5AWyR7lgJkcFzLl1E/seYzJNsj2Z3zk1TCBpbhR6oe
rHVUHAzARcZgBBck83JeZBGwVnlggsm9XTz88V5mA13tsw1gqxnnUbGFtzm58YsI57FY19omqUke
BIVo96V8bEx7eqfmGiaiUg68CZK8rcSN6Z04AzgVCPiADv5v+yo0ntnyV+53hnlrg6tZHHp9XRVE
EAFsqp8VUKuGhodVjjooeKpPEyarz0/esOMP63zX19cju1zJCOq/W3DpsCO5zEJWZhwAbEp3MnYj
Sz95TkCS0qbwLwiekclKgKcvcsh1BSfQwiC55WBdaE1Dwy2MYPtQXuQM7v/7wzF8DQ8//YjGQ5D+
Euw8D8maT6hE3KPLpBE9v2v9KoYCDrKrxQWj0ck+T/mw5C3DurHqx3XDbFNxyCxAPQxCGHhLA49z
lo9J2Kop5XFHqnOSbt1UX3KInOWpyk7ZrWrr/k0NQXniRAmcBq/hhS3SLvx1H39OkHIZZ6WR/PRr
XTvBYua6gy5ZiTfxh56482cOYRGaV8wsS+I+GdrLxbjO/Jve/Wv4Wbk3ljJqNkCAQOcSLfC+Py3+
sY/3TO/vYrxpoWXGhf7VkszfIJn5lMUfRvaOOrGWrC8kzhvoUjzbm/lpFuRdte0ewhenuZasG+mk
EBsC7I96miN51eToAPczrGnIiBdds6bs4RZIL2YFibyScDfm+4y8EluAur3TtLKUqh9KvkwFoASu
ZCYwUC/ShNkol/kvFuEPounFNyPkN8PawxePUKDKZRBPaMz5RIBc5lO2cVEsI7v6MhD0NM0X1+Bg
7FKL6lmiu6LlN8nl2DfQGTCq2h10nR2Ny5CLJRWvqnqKijuAcm6gLB3OmA1D4TSO4HGrMd0XK+RU
hG+blxlCKuNPwDpdORTWIZdeUvbyDjnIQXVJAro5UUbW01cEHytVH2b8FKyTQYHpeKi6nYiTgwm5
R+NDbUxKCAxARULCR/E3qiGf4EMBKknqHwJYcP3BOlV7GiSXOjfWF7cUSsUnX7tObxA7XnLs16E7
ls95cx7A25gNArBGtGSYCeUNujKO1W3FpZcOX3W0pgeA1P/vKPum7WBRYMxp2YONLRlivHHrbrhw
XfOHzTdn5VJqYdxZdvD/quQfzxk0FCKIp/l41Jp1kF8Kc3JIWjGsezyd0Ps0Em21ax2bNUEjoVsg
kYz/jTEZQ+1+Rl20YNvOZIB3SMNXTeEqjg1mHeG74h/H5ctMvxAnQ0fu8vKUBj86CqshOmQANIb/
UaNwV41fQdzkwkmH2gvgUZhUxPogytfQ/h6gLPHXLevyWXu7dmnYnn/qCLjhTtCnTQo2NLWERXKg
K/887TP0nnp7t/RNSU1G8tP4TEfbofiZ2i9BQPzLRR78h2UPDGvil+bdqPbigTHh3Z7zKq+oN7/c
Vv4NqJmY+h37oWPOMtVvJGC0CtQMlMwV5EHTVGun9LANww1cPk93LRhEufKIl9bojC14bkKO/mM5
t5PwUaec1AktHwbO6o5J1wP3MKiTk+X3zCm0A+OgdRfHpy5WCzPaV4htOObKnz4gJr24b8gRbwoy
6FHbJB8CryuiXWrqnJYE7wp15r+YElLdk6n14L0hVYKyR8JEeTz54wX/0JPAnLpUN+mk6WF0fnRo
8Il2uUusHPPzNqpfcnFL62OeUTBL3SSbWxrfRPGl4efztAsP2oDoh65CnNHXJj7Ht2i6GNQ3AzWL
62HMce/QwMrOg4QBjZsPms9fX8iwIcAkyNY594Zf1MzQqsCbCBeLiKzKezsDRSKa6e6Jsoux4GTQ
uyTiJNzggXCS7BLYP4mHQUSAmMUCwBGfOJV4pAuVbOXEURUfN6+11FT63VQnNpc4GIbgDDDElqtb
u4R9u9IZx3sMhQRzjAdJ4azh9xp2fv6a38RcPIoWEB67Jll3i3h80qe5rP0jFd3zyj0vCVwTPIjc
+QA5NddJSKiOt/Ckl1VuaN2NPGs5/wIyqKgO3dzPovDxHlnrbrwhVV4oxWkaOTSQ+G7YC+jFI2FK
Mogb3afzSIA2oWhPOldVLv8o8S+wvSHvyuyQausAo6Mod/Z8N3TyBAi3GaXrAN5gOtmK7TCT3ETf
i1+10y7l+op017EYagscOSkvOhOaoa/1cVPo966CP+Ljj9OL0jwUHZOkmxRHU37Pn4ShfCj9PfM/
q+9Qrwmg44oWDqyEnFSCtIH3kZ+xsAOcfLyHEJvXZfTmftRuKRksHv6fr6wrPK/UmE4ZxWhuBHPU
yjAAix6B5d7oP0uVMCCCEiF1GKyJFz6a1RHfIyo+YpToklXg48b4WGHybdyBCLPtKKBmoP7SxIwe
YxRSwwtfr4SGr2Z9gIufEF9m4qdvXbzqBslA3N0u6NYdqQUH82DVTt3uG4Oatc/hoyzPGPFNkpEW
GBT5t0mlMi/qbrhnS4AwEQAWIU69YlKyZCYyEVvWV9rchvGDUFvQdzQHDK8Zu/OqXPcc7PP3jrhw
xvYIo0bt+WMYWDObi6E9RHOnhu98+UN3GZXJwAsDLuVDKW602a93oIloUdGgQhM7kS7zYH7y9JW5
68ac5+dRTd+C8mr1N6p8r9vK3o9S4ApZgP5pT3m66t1j5nM87xN4WNFh3pCkOPkt7LbRYDflX4HH
CIk7Nyjx3liZDhRKs7LlC3Um8+6tWdnczV7KqOm2DPDezosuKO5mzseIXc3bjo6+Qu8mEqmifgzp
vQzfCtQw2n+LJ0SCv5lgQeKK15zluyK8ucm0KxKzZSXtW2zb0mUksTF0ElflzvvICa0wSELXgc3E
qWK0+soKyopVxr1viQumv8iEunukUImYh9taZm708auS9wUSLS6aCN1sy7CEBDomzspcCrbh/TUu
d0T8NrCwTo1lmz5bsr42h1Mg/5XGQm6hfQ5WB3HwPQVMUxxdY5rbHXGSvveSyE/QSOW2goSa15yw
X5zed9+7MDJMJjwGjinsuM1GgpnOidMr3lXwYfUHfm4oPoBl8MTb4Fb2EIfb2fHSYRKljphtcBP4
25gqaNR0sXngTBTxtY89hSPGr4y8J9c5uopjbRA86q2GeCNASSp2g8ATyzXMJymJ+BgN5dnCRISz
XgXUHdEF/4EUI5TMloFNRQWxyXQlH8ODzeo02ks2CWkfGYFBW0m6qKydqvcllD/VxDW57+3ejdq9
yO7L/R26XCjaf7sM+JdGeEwWHePuPAu0vaZZisWm1B+dRLMZtgh1eCbec+zY4d+W8Ckkn4SEayGy
i/UguvG0YmReY3ytES+NG23VugLyc8QY2Dd4BZ7fHLraP1SAcOYUaGL2amcb1Yj7i9T0NZIktXqq
YmOj3tPGz3kvxJloVad57yyrn/odc4JoQFoTWqEqPynkWBPUAyGRX6Vyl1T/NO8IFpWTCpSd1Pnq
nu9as+dyq+3SuEK/SeXVRMTrYGIFfgCoMswETPJXLsOlRL6aNFD5ix6/n+18iJYaBclf9+uJ36a1
CxQJk9tPph/5ZNhhQs5aHMD2LP8B9YsmR7buA4q0gNtgTjSQt4Sc2DhY5GcauqpyKtqD5/MnIk31
8meIh558WWIAGMdFbrGACVACgsyxzlL6pm8VeWdWQOorRHEqelmc7iCJSnrTqd3uWe30XxgqYiP+
3dGjGp9W9x1qf32J7I/+bGYs0mDIJOf+grmnop4deTWS1k7o2kpNoFsdEEqGK2KDOiTsmrg4PBpK
cAowNgNOx+uoIi9v2JkaYz9SQszAj1UP/Vk7HfXgyndqTlByjEYR3Rp1c0hGZVG+Mk6sISJxtuvc
cvyno4ih4XFRtueKrb9FeieZELHJd5WevPQMmNkx5AWkUTRIofoB/Ro9jtV0nrmw6KMR3kr5PYdC
cyESxshxD0ITM26MiROBskZktAZxsMx4+PySV1Ublr4ESLqrxWP+wRxE0Wso3uoOYqVY98JLCmCQ
2R8yEjzmiyrKORhfem63BcaBTAJzH52Ik5ri+wXeG9RPDsk1gb8GVyeLK5DWzFPzt1Eoly6oOdt9
1g92p1kLS6tUBeEcNXv+IApAVgSs9slXwkGy8PCmUbyE+11b1x8DK63qAnBb2q5h+A7PBn69STtY
DHwlXnG93wrTguFsaZQ7wBWdnwVXzBL9KYOdOmeZsGF441HKz/PznpDTkZYftBYv8p6cG16CwuNZ
WvHl+7f5Xp71JnBX8riZv/zWe9akoIXUBKZBD0JBCALIjrWTyZflqh0isiYrph2uat16idNeKa6l
8EEwudxuvezFoUATphw+JriNmsmLdEbRAsIsgmWOnbYpGHEJTE3bF9kILHsIQAEzZ9cLDlqlOGPH
s7VkN09dAaW2LT+zwQ2NOGM5kSk2i7D7arYm8YvnBN30kPToLnH7aVm8Vn3dEUPagUVhXajTKovr
lVqnELIzqYegFQ4oI8uHupgptuWG7gKugnnL0ltrme0xJgGMFYK+88BQLWamwbFEclo3wN+wIHBm
0JCChDL6Sq/BSvZ3hfYhRugevstqRdcrhwTn+qxeAaw342bZBKTDzY8NiKJgbL5M3EBy/qdLl3I6
ENmkkvAYdYk9i1ITme8IFXRptktaIOgyiVZIw1SCa0pI4w1/BY7oKj1X6nbONbdEbj/9l9UBtZLB
i9uZtyZ++1wLUAfa2U/OjQrmikYVL1NgfJVY9BUMKdb4M8ui+tbhdGZ/dnNh6zHy8kwW/mlK1+F4
G6zbiCwx6KDS2AfOMUcAdlWEee9paXEi7EbpUVXVsqp+85dS3rUCaQhImj4w5CMP1KZkE81vFbCY
aJIJEfOWR5k9nCv6csjB7MDMOhDibC6QFlqwsnPifWnAjr0Gfg9qatCgiCh1S4+PhbE4++clIvap
teTd5sN0/kHtb7GuIHTEpShNsHQWkCHKKNRVKRw3ZylvtpqTavQtg8gL+ekHE/QEeigvM9Kb7Hpp
RucxfqgSHTg+aQzMMea7IRtBCM5cOFMwrH3lSxJwtlZftUelCVFXtxqFR0gAjtjfwtlPAN1vopEA
2VpqSOJnAKwKq0WzlN0iWTGkO6N2CGD2K/nJS7wurWOrf1aIM0bKgCIf9TivyGjyQ0Yjb1zooDVA
kfAWdGb4nyD7hoCo1TXTg+BBKXG4JHTKD7uaH0JatszE3+UM2Rk7usLm16dnleiZF4CfVP1S9r+8
yWJiY6uWhWXyH7V2b42L5mUrkWiWAmNdpTKMTgkwcG/jJiTEB2MXXJ2RwjscaoM4F9QqaHQJCrBp
AKEw3nAqG6CzWfXWs4pYEmptQU+QVq8NjU8y/mKIDKf1FBDZefBTyCieDoWJxppa2yjqXx9Btsk3
GEcFEYV/dH24YbbxvrVZS7lrwJb5OAmTnWUvokEjlv8S0BcbPr+hZ1PtmSxbIaXilpEPP4qSw2yT
4J7AEPQOaxDFUoCUSBM/OQMXwvQgikUGMD+TTTfZg9uRiMRLDqU/URwD5raLiSZOWZElkvgjpsOB
0VBoD2b7aPhVKYvgNEokiRXacrSRogcAwLoUyGhP7KjYZwQBe78ylS+DK1THCEeIwM2ZDFcNs0OR
V4vff1V9hpjlz3olOEC6/DFahxhnWnwLEF6ZqDf0djuf1nLkch0tVIlc2UWAQ916K0QNEXXJsO6P
mWt5f7l4n9EhqRqZrCrXymWnVbkJ+OnEYClxKURYlPK90QECXvpMhNZ0RxkkmnDIf5nxSjuHItyV
kp3noyAIDuQ5VkukNpbbjVuZEIvgIoe2GBxniA2PxayPQRm5lihlsU0nTFfgjrQvp6Pd0RphfNZA
wDo9Kn6yteaWz+xhZSgS+PKRNHnXACXy7Pqg28m86PkmT65ylS1b6RobBsQ1+hNE871S7Aj0XLII
BSd1VaE5X8vNnl+JTcVp5UPKEVgzT8rJW0m+PWI1/kqutPl7YAhfYmYbKQiT+DBTgldsiRE9P83n
RpPfrHI/f7BFvDJePG/zFZC0l1S8NPKxqHrbMKdNUNDGNIlOPFlEh1S8e7nbc3ct3lNsOB4NrlWp
MjShCJxFp+rf6AxuhAYUB+n0r0JFZmib2v/0lY8KwXPctMiRX6Lyhejsv48OXAnFq0W6vThu2NuU
/LvEnEKChQAyHXrQeGBLg/Ecm0uIyShPPwx9ma3m8p172/0TEAiNCuNS4+bFo3dah4T8BV4SsrOg
S09FIS4G/aqCaxTWqQfIKJ+R/85azn10JJzR6fDIeNkTsjCHCpPohNRdWleZU5r3vN5K0SXo3gqu
+Jzc+RybRiQ1drOOWDW6JVomJVyB0C7kUSd9kch4eEil2Zd0CicTno4MtixfZe2eTiLe+/l+FExS
9GzoGiDx2iH8g/qMN8VONKWRaGayzLUEn9/L7E8PPvzkc8SpMIEfdf0HzT5IpS6MD9Y/SfwSx2OF
TqG4kw+EWnBtEu76Vv1V+Nmalz8sPcrNNy4k9WD2ONbjNY8vBFOSWm+3sKEh+vKuFt1SB1NY/GlM
dzqOlOzBBSAJW+A+DgsXMg5b7s60S4LGeIlZN6nbIVAjF78skzqiW1KfFIh3bMuYXdjORIRYN8/D
GS+vtGgjVxsFyh+VPELVWN0Y/OotNlhr+NRkHAlQYPPjRZvaViXbTDd9/r8oLuaNt2EmzWYppIZm
IlhqI4n5I3lWJzC43vuoYKGLF+1CM2Zl6eig5m3hjIuN3tCTVztIMWe5kCC7fkAmDKmhl/kEM7wv
kWRzUKx4tnsg0mDNMBiudDzpFUdgEv1Vw2UeiIcUALHqgB7o42xfcLHWv2J5p6cU/rtgYqKhCnoZ
6YO+8+HXSvWvnM5G9qC6Bl0EnQW89B0nYMbUg8UbgJSZfGkSokqK1kHGzWSiu+BrEVhXcTp6KzkF
SqIHjiTurYE7Cmah/TPrF6S/hfF9wZQH/F8X3fLb5Mw5EFRFw/d+/AGzJagacdSzwpqgKosRuZpO
xL1YppSV8Omzduj1O+A3nmo4IMFa+tOGDCoscGhjuFzb4YwtNLkqLY4O1J1oA0m7ZeAkj8GAENZe
FfTtfAh2JeYyxNj6lnvGjzaW/JjsyZXLs4fpaI40G8vfsviVKetVbiY/SQF8i7/Rqw6dcsAayO3G
u4IUFOGPTCMWS326burfCRtlB3lLFqDya+FG1quvPr/64VrL16btO7XKFrTIEO268SYbEBaNAD3/
nWYDqAhZ+I6AWS/cQsXFA2rLlmFI+ijNU6iefUcegEZcsfqWCHhJ6v+IVC3f6rawbGEKHNUuSCKq
wKn5Yx1yyMAPYtRbJOZh1qHR3kJ6w5CDOxlcdWAm2WjIqtJ8K2IJjg91fY6lbd/vCQMmL+lOMs7B
Cy8Dx2pZLA0WFpMB3cJFyCifS8hdWwxhkOgSePd+qt2hv2Pjp3aGcb3BiwsN4YaI89WlkbqJm/L3
/rOcwA3817wIsQVF2VpZUQUiuF60rwVXISTXZJsmrsQNAPCAjCBExRbmkWMLtiw3nTx4PWTgZ/YT
tr0mfJTFM00+wQ0zYT0vu5LDxafj9wWVkSp+lRKuSWd2IWmvgxCd9cs9w0VS/d7peKNUHey0Zw/7
7vrvVHlbRLqNjnyiV6hs10L7r4bEi7QvfhOHcCl7Dy1OdeMV8MUOjE/ZXBdLeMXEEZ+gGJqwroI3
WTfLXo4X5S3g+yBqXQzIUX5H3Z+ImB4MKFVupX5uGbz5RCjL3QzXVHU41ACN3EEkAH4tVhdi40jX
/BgBP+ZZ0ZIP5PMu4/qGaIS7Ucd3RW6ueNeUM+BfxAyEJpdcXsKTxQAFUfD9nbGDO6r+y/YKMhUM
TgJcFh79dwNFOwkDXwpGMjQNyUjNmNtZjyB6BMG70W9Cf828Pf2jQn0aV4JbartC3rcp9kvGLzKQ
KqB3yqzRrZI3DL+jOoW0p3o7516jpn1cFfFZV0+yeO1rUoPORfBWrD3gVl5u56Djn7JcEduFsW7N
GGvD0crRxqQW1S42hnltJspdJm3pJcexu5IuYprPwtgrpPxBeEIrYbGcHoX+QWY96jZN+9AAubRi
p/XfI8B9KZ+NdDv/4sxjfXaZpXwk+BbqsVIAFa4Sx/MQ/MlQqR1qMcvxCnIS4CWWOMNNVK7tw8w+
hOa7cyonBTKNuxElJSYxNm2V5zQksDWeiIVTDxOFgmTnumPDs+0v2n5lxQc4aiorN+iQBtK17Xli
jFnMgFv6ApDiNCRrNFI85Vp4ntH4iXAAhj8lOMrtiO2qckJs8upOlk8WxeIASUTEgHA2V+JjAXlv
EejEJH/wOdgCfDQT/r+pOSXhn0zMUye8rW6NUHrWRGcANmb/56UgzNrXANyPFlAdSJvhovC0L6t7
SQdNXVioZiziBQ8iaa1IWoSvOJvfkuXEW820aQPLIWWwg9yZqfsWTxcSqkh4J0wHYLNLw/rLnTqv
lq1KOvOhEIV5dkFRKnNgzLF47hh859CsKNttn5C0Pr4r5icQSSg9w9c4ur3g+vk9Ig09+u2J/7GU
Ne5EB5McCaT/UGnUbrHOkYppn2BX6MJqi9k0OGRwY4w75JrV1QEhKi/MQPiGiiSKG1wXj/w3MjX6
kolsE1kvr/iOpr9o+sf7Z1v1zgf6lNs1UO9S4k52KemYRwB8pHNoe7KeMU9eoeRL1A4d1nK2Yvi6
mJDeVakky4DpmkodFgxvSf4KksSNnHyUFUdmju45OYXtJtf2JQEslneclAs/nnQwkMijOQitiwij
LvXWfmZ+CwgakAi93MkwE1xowYwDlQ+qs5CrfVvmT98xNmOeyR0ycVOTTILF1B2QYnbaK2u4qsUH
aVGLSForYTDfXVRo9tWBEAGkirtshXxe3ZTraAXN3hwMpTrX0p3HBWY/UraziF+zjmepOBfiSUy+
IJEQnwsc2QbVqsD3dOuMItOPgDWSi0VCZ1yaH4awIdsTRzRm412vmCijOwTGv6q27ePLkC+rmHos
hM8YrYb8OzkkzM3esiHWIbnOR8AYPal1qvVPq9poFmZIW5UcAmzAxPndsupcfpjqHwBHzNHT8hSh
bkFRSinVllVhdqCtoLitF//3VUhKYIeON08OpayQgbOJ8RvkPEYAAuR0CzQLBRNpvVq6MjYs+rmL
6Dh9q/lZfnsctdYOqeQYXkDwForEnmRd4vBfnewUmljzFQyLnz9SBP7TwIFeMh2D+CJNpV/AB9E2
fj3ohqzC1oyzV9VOJPkEq2g14aFvkL4hTkdkQp3xNpIhueXO9SkG9cVrxtCnDCjNepdASAkMjk+U
Mjpk1d0DYQU34QfaSFtRvqyWe0HmmlzU2k8f8gWnoMWCO08YY7yHcLLbPxFp4AxjjL8GX1PrYdeG
vWScjfnIwfZtPOmxywy0atR/DTDAjHlyfeBAryHECROFxUSBHshr07tX1L9lfzG4vAY+6iTjxDmA
1rnZFGyefrEZ+3erko+OCoCMl/hCPFfARMFg0aFmmFAH4+pRCcUXG7BIv6J+aBMSb2leYvlHMs96
iq+YOH2zAgH2qJkNQa8lqm2fVvVuzUW7Htf9sCdcJxZX/XTo7A724irOXy0zXUegAQWpIgZk2m3R
D082wH4grbSVrLzDP0i1mbpRvdPEsJjcRmwZPrCC6ZqdkzTP2efipyj8ffCBw8BPDTI0CQjhjr0N
ZVRvOmOXlLsyukb+Z9fDEeiOQsQYn7Xn75secUrggH9jc3EY/Jk+ImIYOan6XaX/ZwvxOJggwIDv
bxlsM7IprgE+c7QjB2vTrxHqJZEj8Ol555hnXTxE/ZMl0MwdQSeAA1QQzIXiQ47rjaFTrcvavAa1
UCRiybkKhfYBsr7Uy3XjlFgad/B8HcbkmHWIqOEGsYNfcYLltGlfEMa3zY4SvIX2irkRAnE3jOdZ
4hhxxwWNYMfpGxo+aLbk3pN4Aa6aZxsZgXNLggu7bmhhsSESM0OKjpqmMnaisa4Hd4iyWZ9MqFoz
bWpzpfvfI5KKUDhwpSTpUw6vAPDI4tkucSumzDuLsLyZDQJCMpZrhe9+zYKdDJ9peCqEaxu8uuQY
8W7U0x6Eo17361pdzftBTnMcs115kJdo2rNVpvwzWWXy5rvp4SOrXUIeEVN8vdY72dFpWG355UrX
E3ac3VDkPJvJyhLdT0KP6SAGSx/24OyLwN8EhO5LTt8/euCuvkOu4Z/mLAtFP1o6sXBUTjoGQZqj
l9qG/ErgEDVOwIHsgZyLulg8m/FLrj9V11ohlJpFK2TzA3SisQIij6TdqG27Cv2injoafz12Wnhl
sNFLxZY9lT7my7Xfb4E/DOGI1xiQi0eOpIqoJkocOVWzrx54sAg6rBrUxG6sHOuWSCwOrtX04C6a
hx8ddDpHpChWAaTAPwYvXMr5M9rwb1V28Fdk2lLzYFwRkGGpsZD+0BqmzSbHv9nEROR/ehg7KsKe
SfdLZiDmAerlG94zdJW1SHdz8xU192FS+MQPXrNljq8u5GX3XHY9bApjQwH5Hy/egYIaj2NxJa98
0NuBHcxPnz7nDYMbEndSKu6RDfeANPJ/7J1HkixXdqa3AntjOuha0Fg1yNBaZmRkTtwilWutfQ9c
FTfW330AqwHQrNg9Z9XoIZVHxBXn/OcX7TE10a1Ky6B6ykDA6InCC0UjPqch+kX7VtOnd1fRAXft
UbOOCAJFyIu/0I2vOl7HYCsKHYXoqxMkUAzTsBpxBwa40FpS9+YrnBDEFXHGoS2q3wpkuNqiRyDP
3cvL8IEnk+XQErbHi6PhyrCoP/r5bOxnnphyP7EDZ33PLJbph34h3kNwPNr4oygoyv09y7xTqGbb
/qmv+olTv3nwY2QMZD9lY0nvNJR0at20cZaUCX31jHKS45kNAIkM/7ppIE1IFxYnaomMMm+KRWxv
+Y1whxQMKQGy7Idd7xzCnnPLnQ7akQ5HZoKI5opaQ4CCnr91WASiNMTVcVqWXBLYjwTAuCSp4SOI
A8k+aS79Wx0vePl6eKZoUKsV+7nIXiWay7Z8L8KtmE/ZEAtw0H+iMEh8UkYhJnIWNPvIJISLGaHm
fgXvZJsICpY0cH3kp14PSTnxJxKE8OZod99IFCRIGuGwIDP32bMWQk85Vm8qPkIYkTbU9zZ8b4qm
yvxutfQptrA8oBcSKgCK3TCCmHJWbQ4gLISr4FUQuB5mkBAC+ZI4Bz9a28lrT9Vd5SHcBrSA8YtA
HVKGxbwTRogYlRzGAku8jvDx4ENmOXBxFRfAY5T8cfBCvM5T50TcY0gVuGsC1FbKa8ntVaW0Id5J
NzBzwqnKQ1wuSk4xAoMCqefrEFmw2gKrnMPiWVWfpWKr2JsRzqWmTimrkvgtpeIeWf2Jcc4ZAmXp
K/Nm01zKDoWzPI25nShEIRnkb0z4jVWzVJpl5myAxVIoUmCp7adWAB0YBAkxGxsJSYaNQf+d74Oc
FkAhS5davOIIpJshOKxKJjZrpiAgnRCQp9F8TexH3r+lDM6emEVU4MfD1EotOCFMiTU+E07PZEea
6ATnCXHKc+QJsXDGNTQMW+Zb1DDYJJHro87DnjNlzZlT6V+INoVmplf1aXkK+q8GmiTbFcujIL9w
Rk+0ykLL5lBXnZFpIPxLxm+xS2CRRvaXYXdc/1xWLG4b1x/40iUVe4fKfBJ1G7/cUCcMNTSlFvAO
PEuYvQ7CV2/mTiVqN4DxWDmJLj3SOe8wtwpA4z1IBPkQzTxhiwybA/3HhP8sEBLxobY3HpGK0X3n
VmZOM9TrR4X2cNFDOgFWcckFj5ahSaRpy1qEgEpfgspJcxj+lSd2cnA0IIErK+rlDuEg7Cjs5c1t
FjDzOYs6JwTRuQqip/7S451XEeaur3X6V1j8kDox2COMm+n4AvCogORJsdJ7iyY7YiZfK/Mx+Agc
lH0cNMUeHoqM9AiidpotRnvDWLNr1z4iN0Eukkj5WYqmjNoLBAExIq3xJg1xiD0A/TPlSheMChoS
Epvpa3XPMCTRoJOrhALepRLhBLYMMixHo4cM2fusC+ICZJb/MbSuDQ5zwaevvLs27unzcF5hVM+0
fyoQDTUg4PcueaC01CDQmjvm4q8cpYKWzEpFGimOOMma3UwyBmr+kzCtC24hEREmqJtvXEzzoL/I
qAMUbZNgIhXiBpTnZ5+1Ge5QchcSMpZVXW6cwsRMipDXYWHr0yI8msEGPBHv5Kdubk2Al3gupq+X
Pr2EvGrVlyckcnVWMtVDYVxKgt3eBDCbPCgeDegb1ryxriEmOsAEJggk/g6UH7ji1HPVPEvJ92jQ
eSczXF4wpXjSOLr7bMHIU9gXBD+1ySPaVSKrV86oQXrCZuTUMHGjuQDFnrXNOhTxC6Q8FySDH2Xz
7jL4dw4MBQhMcfp1x3E2yBNG9HWyN2URwLjhfPMMyG6yEDOGdN4/ZxHW1LIeDrlaXgfOjQ1NvnCr
vc7NStMmXA2nSr6XQmAKJZklOkZFQHlImGGGsDSeS0daxh1BQeM2hMQdcMFh7UZGbnHy/HNdIY0m
yUBVt3p2oNXC1o6LVIXDe5BhB6UrjAnEEtOZ7TOqzFsOWKOZlNYsBKdx/bkUoiNkCLDWF+YMwNX4
GAx3nuPOEYKFhNirxQwmkrMsgF7O3668yEB8PsTKMzZfnkQNE32y3OX84DmHyH2u/PeMeEjTnu/1
Fq0AAJVxTEFZopwwBJ6lIfWy6T8qxG7qxoCNWpEBUNGzFjDA6e6R9xXa1uBDQ02bL9ASDQto203/
Lg7WmlgHvzikEqoPMitSSkTSdPG+9bdobk1cBfLiM9JuBfLjm9m9FBa8bUw3tPHVZWRmpJ+axWxa
Had7tVaerOFNNKq5ZcxL9eTIa/ANaxGtmHeQMTrPHXtCXWr0q75/FbZtcUSPCKXcntMDQHpiw926
9OaisUxMWjdSclMtnvs4JUjUuurS72YpZt6mNymo3dL6TbUsjMV4iS6H77yTp6gCe6ogevveTKCV
YOxdr1MaEyI/+KXc3c8sN+ZLws5L614N5Y45D7vOpcmEiwIVrTmDXD/R5HFAGLh48VIqKowafNVi
K9iY1PRvPxHR5BISRdm+J1iADzvTWmvDKyxTsiFR+hvWxUuSp8ED9hM9YfLwgg9NILvezYcC2VQO
mnzG38khaU5N/lSRJ5DhYCF+NToXJAd6dY0G2GPUgkONWUsAe+Xu6BeLxsm0roLn6yQHXX7t8D+y
FkWBcyk2w8pca3fE0EnKgrlRYH7EnGlDoDNffsZIFy5LstJaSu/ixfxEUK/j1l8FJATRW3eezKKp
pgSYTQSWBIIiUa4p8p19KGoyAAx4H9xPGIMRO5YjQlUtxjBwu8bwLVe/cRdxy21VVVxpyzF9JAyc
DK3lZ4AxgA6htBNWcwYjo1hshI501ZIbmJG980bEKcLmDzN8c4vTMMDipbxqqJPlResAp5DJhv7m
JaBfLDqchp8YfDZTrEOZ3hDU+6T7+8Lko89fhuyRk/oWwkNU6/ygtLdOzEeW4nRUmO/4HXRY6xsY
hVRG2CDBU/Ueoet3sYt143o2qAQToEZqOVk3bQefn1pr/2K58VSD6MF3caNAhj0p+aYkihssxvKW
0qdbUMGQS+ZOgWP6RVauUsl4KryPNHSoiSFJQehvltXUARjdiTGYg09CnR8z/UvpSVQjU0xvFz49
ujsydSyukb1Qj3p7qvVDlkpPHxlmVM1K6JhUvL2dF0C7pyo7sMst9WSWLZZ5YCgXM1/3EryvaV2t
k+ZRYNeWJBmfE+bh8CYJlcuEmHwmC0rsxiBzuX8TGub1C7N1oeHX0TT3T1AAGSV7+huTCex2HSG+
WjN01fn88/6jgBHsSh9KuhQAMOC/H12GubbwqLCuxHiJ8XXofwXdMXY2pC+H6DvNAoENndBTa83A
h6po2XPKhial/iJQTqpz1NM9LY8GvQUCMxYLsD50lm9gu1zaIF1QHSHMMwrCo9rGI5BD1x2FHRgV
d3BQMfYiPTOC54EuChpN9NY+YT/yDqTnFtNimKPnwRPoqBEb35dfqXbPavBduZkPUjALUPhBaMMi
guKMgoPPvUF5Vgrr8Pwi0XXI8kZTFRT7I9LYm1zj7r+R3kHhMZEJqrOXfZBOyZ/iLZxYqNLw/ARV
q/dMifidtzz5hAAHxYDUJQkvqYMHk4HFRO1bXWjBxQDarY9ifuoBnPTB1ok/8vH6O97nI7v2Q/Lx
FpgVStG7qa088qNyLgXllVKZmPKFNexBTB2GP+PCNxdVfEx1Z6IZW7zlmhGMi9Jq4dOdKlU9d9pu
asZ4WahH5G2A3gmAmOAGiclRm/CeH+HaZ5JL3Qj/KljbAvrlZm66ik/vKtlbKd7jdsHUU4id0V7r
m0K5qJBPR6DCMq9nIYQglRXizULcg1i7tGANe+DnhLCbi/goe5pjXCVBRs1RZ9aFaJAmNNHUQIwN
QkE9lz4wy4UQTwfENDiBpmfZVPvRPj5hwB/jERIx6OwugscHnqNGuJbQcnAeCwFWxQyLChg2hcYF
GJ6SpxMlhEb6TfCBSwxXeBtZ0Dlhp+MExfsr6kqwFmLXplIxpVwl3HgjcGlSKoGXYvddLdjwX/34
gjsuUyGcNGIepEjuSvGs0NdVBAiMQhLGxR1jtcXENUU9uFX5xfa+xrFay94yxJn5lolun30ZFULO
BVOTyiV9OHmLZLSMNH1M6Sx2tDYK70zCwkykxZhBtT2Gh7BJFcyw6oyb16Rhhb6icvH8JGCCZvov
NOGc5ZwSOHL1ljxRdWoxknYiZjqe88izj4AistrU5i5ZYOCVrojHm7cWRnwLMYsDilEAX0Wvl9AU
DJj3pKxQqILKXChzDGmRaKux3qF6RyfMfC3fYZ+FBsTMZqmwesYSYUueOhHLTYGJwTpG7yEbZx8F
EG6nEEqdSds7NLrnAtcMBqZAaZW1wocKUf6sGjbNBd2oTRsWW0ds25/cZgO6ZCBCsjlrliG0Lemr
6qqln0cTcsbAdWCUo9FA6pCdOVga9RqY9zS2VyofYMignMUJXLho8q0uAxOQ/MwKsGA/qfYtQKri
MHg+c3ZHQfKkWZwny+dx0rdn38eK+d3GTTut1CmRXrNC5bQj7kA2OWDuQ7UEdwrsg8blFuFlUGYf
sn2Qu4WkQPOeRva9pBhuGtaYtsV9bl6A3VEezlPCWmfsy7nT3ML8QiQFTnj1JMfRcwyZw+B1s8zT
XedI8EdBOTHnKjgasXNeOfLz+JPFJW4U3TkwKhpcaEQcqmIyDrHUEs6p6sZDETsOwMDZKcAi1S5R
4yKdRgki78pwqckWC+wzogWUcJ0pD2Z/r1Kc5e7MtaUQQrb+nWpE2wBAAk8F3r3L9+rDz5fYbWDf
zjVAL5JhjTevJB8gbIuQhyj4zSs0gfdgPDIyHBicVxyNTsC0rjoN+cGOnjv7M2w/OnlcEg5AsZbH
0Lyss+FxDijYMu3lZkGXnbgU5sSH6CgCoKz8dsG0fH4ut6M0ZUHgMBBWmnDVnNahMnNtH2XRqZlT
7blHmOCxBmRNTc/gQW2/Euxd/PQ9C14lTODKBxApznEG8cU5aMLJevoc7D2Oar7ybZDh6lxCeZwG
/ZuB93m9k5xvo9mp5lpFE+DeHO2iSd8s1DE9hxGkn5WN6vagqjOEhBr6cHVqdd5KiykCYCESpjvF
cCRID5r16inscFhE8rCWZuG8CBc0kuJCFV0dTw4fbCa5lxHiRtWiyYKvb4hxe32XpbkQSajSmtm+
ClKjRJj3HqQTYt9c6Rmh3xN1K1sQfbDU2OR9x/HLWAiCEkkTTHlX0OmCSfaqMpJsfKJBn2wmJiWG
DG9ysNW7hYY1ZBJ8KhpCdOVslg0DM1RQw7VnSjQu+mWxgJyRL1mI5qpjrh+EzwI4GyhGA8aeFu21
PEKj1XEpI64eajBWvnUM2BFQXJo1yPszHs+TQNl3MiAUIKPT43BwsbgJMpZKjHaOWxIyDWU55RZY
j7MalpzRogfS0jnKaGGsWYGUUL3ma+6ENlgC0kfjS1VhJrlLtVOcXBq8BIIt6hupmBssd8Y5M2dB
Vy5aI8zsqSSq/JLQMRPug3DuoacRXL1lTrutsCiZAU0xoYCu3uO/SVNXhc+Yu/TZdw8qYtFnCKVK
rYL2JVOb/ByF/WfA9dNW1SYZliV5bNj+1DZnN3MTt35Pqo/WPPsTb9mPn75Phgrqg2jmGI8EFm15
/elzt4Ef2IgLiLLTXrgxtccGEgPBDwCRXz69mk3WZbOvaKpsfRnld78/K2PGzlsXLL6w3SreffR3
9l13VvLob021nDkDkVgvFR63YkDNJJmDVtglyhVsSnMvORBrhZMbb3InjJ8EgZOZFglSlJE4c3qP
hPSyMqG+aUyqcz4dIvRCBhT+nGmtQZwmWHZEaYHVHq4CqP/RwrTDsYXFnzERy8sliJGhznXmO0lT
kpmdEawI8lktn/EFbWZ8ZHlxNBBo4ZZubRv45yrvaEITL7dXGVuEAIbfUO/gu05a2lH3KLoX3JEF
vdluF2LaUhIKWRqsQ+7/UsmBibqnCBJ+BVPXYSYbSWxM7J6AA8c5bxVeBHq10okozD5LHdsMCeIV
19fIktAs9qWvk5IuLT9AuIGZZ1hA/maTo1vvgkdXE8ABnwQcOqovEcWSZ2hPdPlYrE4qDYGwh4gI
X5Cmh4BBG0JYQt2+ajCG+pOGYbhHsEfX30rs+3MUwSvtlmE8Fl4MFRxuOKr5SaEHzykVorcRy0A4
vtSdcLjL20jODnUOOLXGme6ES72c9fVRF4MIUSDar0f+mIaj4qZliKu+OmwyFHPKUgwOIi4w7B9t
40YgJPPmDfM8+qpdYRM3Py3wCxXIhavT1dLUacM11jcMH2SSLa5e/vrz8JEH2J5bj5XkCIcH2mc+
KewFY32uhoCgGCx2K/dcosifp/IG1m0jn9JmNVhzt8Zbclm4/LopfgCgTFq8dq1oYeT7nF6k12TY
z3Pg1xG/rHTb8n76aAGRh9B0K1P5I8ZVEA8vHL53grKhCIN634DL516deG/1u7XczTHeFXYvkDNh
aPg5OZEvHhWMeyoHYlaXCVSUYjk+g8+Qn9RPQd85j2jkQv/QsPWq6N3qPoJw2iLcqoAdrqW/k81z
lb+mBXyphTA57OZUaw2zp6LqsOLDkqxYZPYcv6oih3Q+d90dYEgXvWlCax0waUZ8q8kcct9Gfx47
7DYkhnrvGsMPBWHoKrJWYqY9xwI17qeVWlIyAF77u6G62og18FIn8dRlmWDMEOMisfZYiPqu4hqc
4dPpPwCHYgYBRHAgGYKmz6GnM84VFjf5GpFMUF8rZT/oNwu3CrR9sEMjd+GxYVugvFWWr8d+nQY3
fYiXpv6Wqc+sTlVBXgWTU3SwI1ShgrvdQpWCS00/LrG9xa7kwOyJ21S0XCNamG5CasjToL6XCrqu
eZOfHFKbA/XSKw8VrknF3g6a6WgGE8d+HSgEI0KTlq67rv2dpr8q3gn7V9ld5/ouNtdhvDODm2Nd
IbA1eFS8jsoKMrLvXyJwfMU6euwAbc2yzp2LD6ziAYoaH8yKhnIn1VuD0hk/CdldIWYuRjK0BmWe
elCP9AFIFNaldLeJTu1RJ84BunQ8j0rCbqc6DVEMXUbXbr10HMeVpN9VyDAxyJUsgdLGr312y+m2
sg2maVEj6ovW92aMnyflcw9dWO4+eUOlhhSJTQodSca8viQLwg5wAsuuvvxNXjcWjpW5bv2lW8wy
fYJT9RpbyBh2XwaD05SPLia39UoQv1zzEHT7EaKJsUizx6DMBvua6VTiUy5ZJlx2vbaVrXzBCFOt
XrXgqmbPI1ZcDFikRaDPYryH4cvO+AMUu42HSfkrONQYE+DXuIuMzzoBSR6g5zvtu+uzE2ZjTEDH
q40tgTmVk3lnIkrgOYsWbR9WDiBcYXf2y2OPdgqmZguThjYSs2Fz2PaEVpdYjgCsSg1CegRX4RF7
A6/p0dLOHOuuxJRcOz9CsYVGIsNDw0a66D109TvkWTsEeLL1DtRCRM5c7PncwsPvGMNQAmyc2doq
kZ8JihzqI8bPlbEDxhrNIxmKILBoqfC6/0nc9r/jjs08Ygb7yIbPmIbPTIjKkM/QZ+HSNLvUrSfT
SrpjlIRKJM3OMj4nya2xPkdWgUQFnwgKY/cMPyEIqHSUNUHJkXoTlDoba9Vn/iQ5nHgsM5RjJsCQ
HhOWvJ1hsT51u4MYWyRaMgnVL5ETEiq3wb/CpdY86Lm4AOxa5VDGwCI7vV5LNZW2wOqyzwRxC4W+
aS05HMRIqwkw7Hx28ETlrVbGe1I/OVVHUBADGs5v3+cycIB27a1bb8ih4dPSm4Vo6tXr3k/wCMDt
n98YaVt2DpYoLl6NB+FzhSVWLSYNcfFUAZDFlTGpuVZCYw/C02N6pHSvSWg8xcIYw/vm+sPnpw/J
JkluWH96Y0BGw96MT7F810dMvvpruJZ4cd06I8GWIXZJSPuW8sovjgNYVk2Tm5mfDsVV5+1/Lhyg
v3qjeAD5bHniLq8xVPTe/Up5WR0W9mLAXUs3BvcFnGm7gNpCRw7O2qpPvdICNGBecUnmZb8rUtKk
5nRxHFcNpdVPmK+ZNuAeCWZ4GOFitrOJmG4wq3fzFUMPslHH/Fh28Pm5CeFeR/Eb2q8khoy9IHPH
1cWHVXhbHQ+IAO23OO88Rkm8e6p5UJSlSseGThrRSYmnAQfHTpW/BBCMMVwZ3jV7z9lWYSKKx6/z
piKlrLK7LwG/Y9Lef8Q6QkOM3/xlCVztbPT2bvNkyl2MJi1xdhoH35oY9NXmJqFaQ/5crTuV804o
LvcskzFaMV3iYMNEhIqGtFzAnAErTfJsICniMXxD0IbZp4Kjk82R44BWp2tF3vCGZ/2N/DSoQD7v
+j2EC091v9O7x9hvlJK4xhkFoC0DxBH3wKiv7Pjd3XfR4Wa6AORxC9iLDMjWEQVDvzEw1d6OPTwF
ymegTYASB5Lh0lr5bLn2ksVfhnLp2xm+J84XyKuVfRXZIQrOvbkZmkVdb2Had3AGKzhg0q7Xrw4w
KAFx1VVnW6DJDb8VGQAwA3aqbmN6cT+MbmoHTNq3tn8EMWnTZUxN0wCaBCQFZR/E2DKmjumjmAPp
OpREfKUZbLT4WMFsxHYgWYWEDsb+XE3gZK5D0kuUUz0AF83HdIHooJGg4OAcCGVKe04hh1eXNjoG
4esAdaSKABzG9qk09rUEKeiaQnvA0C9jQHkRWS/APFJ9LoaNMGun6OkJKFoz9bOsqV0yFT8E3tmV
b3XxXmnnQP2UArzSIdrnm4jua86f9MOjhF6vbGdju/T0ZWGxbSPc4nduim3Lc1zAmESmCWbdrtiQ
eIYxAceyGPvaobr3FPQlpizNAnUG8nhvUosHMVt/XWJjYcvnFpscDqMBdGbv5jgir0yyuvl8+qca
zcRcJPvWbr9MCXYEImIECQiDeFfduqQ8yLsggDtKTIm1tNRrKL04HP9YzQq64UoB1at6Nk23GAjT
qL71MJ+XzEvMYcmcI0F12GEOtFTda5/NGpnMnUXUSZj17Kzga4QP1+bzfmAZTPJ8Qv2HliiPV5y+
pvPuMpkMn+14TlCLWayJrZ/X3MUBLgL4MEK3hQxG9EYQPArcbhDud8UuaBa6Sbe4RYxqJue+SlBp
CarePPXnOd25RZ08PNfJR6dyEVsGXZOwhmLWT7UVEkEO+prtrPZiomCvyndJm9m94GlCdinxvDDb
o6nCpAn3hc7SstF7IozaKpgDRDguo31EWo31FJvOhQvfQqnXV/ho0j7o5Dq0ECSRgmDrIqaOyUGS
QjIYtz0TkgatcNA+1zz+aKDjnOJb1T6HEUGoQIEVFn2jtWhx0C4Wbb/GjMsL55F1bhwqH+oLBWUJ
KsAWDzEfMiaiFmOHfW9iLTScH9p2K2nXvHlPDAxDn7tqLQ0x3fmdgWGIOob7Kd5DhK21nQG/xjoT
Q8CApOPsxHk8CVhq1CQbglz04aPMtzYIc8mbtej6jTbu8v4wSB+SSPV+j+05+D0Z9KO81MMHXB1L
xtgEGTcergdnWGScjykiAw0Bt3MrqsuwCdJ7B2gBRi2DvrOgzPobT0gTY81yxgUKfwPEKMZJfnjh
j4J8YIQbyLSO3bed3ZGTNiBg/rvrsNDXMQYZOkyveW7ym/DRoLAM9+RnWkw7wu5g9ae+eM66W8qO
qXKcjYZ3ycKFEf19HHwk+QzHWovPzF+79VJSgWasD9s8G8CK8MhpGaDPEC+b08hOVf88Ng8D4xZF
uZJ4UFubbNw42lpPqwk8WbmaTiAPESUjQ74XkC8G84Z9wLiG1ZBCuSDopYYksc8x6vWA63IaPFO/
dfJlTD+I2xNVTqctJS4nYSsYIsthfl0yFuUlMX5PvesQPZvWu9iyYLHhi9BRE/84KehXGBaBtRvl
uTQ2inoi+GsUZwQaGSubB8FrA9Uq4YZv6P5jH1w0eBVVKKoDml88zrwGxsW3S5uNy4Wyb72XZPiK
zXDaBYAsvU3o3sFgE2ezHkOtOMEE/JgbWBTb5WUYziS7JgR4RO98AvhpE+TQMafpaaxQxcEKwTMU
5qa5iDHa5qfY2ND1Gdfi05DbhOmuOmKNKUgj792Bikc1Ct2d5UpDxIdSqvjDWC6w54U3nVA3qmem
HAmvqTGYOxsiUuJRuSeceZOK024VOc8FTlu4yKifZXrLGVNY0GnlK31jjgkkk/VsxQLP9ReePg42
pKCzT4v+gI90jfDQe02IAHNxUWaKfXU8lO+oBE4aanPMb8UUJfyoui/exqY7WvYmSJ5lZwEoSrVp
B+dEPfJW2dIOgNT3MPbYpQ6u1jvkmNI8K04FWK/bbRrpAKo3gD7Z5Sxt3blUnbH4beitsj1HMcHY
4MCQhctKjFsQO4uF4yEL5AzQPjkG6bA9YlKDaWVgmlo8NWq+aZPHCCSJJMlbjh32CtvAuCnAKQ0D
hg5zHjRxFjcYrml7P8JS4C6Z68TLAENoYDD11Zg0MBia8YrwaJXq567djIsxXPOn4/5ZVF+8QDwo
hNcJI70Co/2Vqh9LwpLbL2XYutIttw6Ds63yrdmeGCJgihoNx0D9MqKaHXgqq3NYnVX5lqfHuJtG
4FQplMYpe8TryYj4VtybmVw7rjt/IY1LTObL/CWLWtouxloe5r2ISGpmgNqznZ0H+5iD+IfJSQWD
hMerv/t4P41oqIHl8dl/a8dVNEJaWtL9oNvJ5EtY7EUmr0HS3AiuRlUFmxmXZQX2covf6LKxng14
vLzLHKdxspb7o6rsCfjxwmfdHRdOns/VKCRM99BBXddA0EIqBf4G3+PjKNYVoI8qV1GwzoxHnFgT
t7P3atXTGa4VzLG1lVG8aVjYO7q0shqQeetUMPvOEctx+9F5wXUhqpeThClv991KZ4y7dP8wQDNB
5jsrykvexVOpthl8NytgVrP9xLwP8lXUzhuw8Rrzr0WE4ZJU1lCYPvv8M9fwhZjX2iZGQTcMSLG+
dYgAqfcFK19ykd6/tflrU4MD89KBZA8U7gZTLZhy0cLx7zL+fCroMMXkbEznZbitcdyy2drYjFom
jfXJoysdJgwoenyS9ZWs0FxEoLHuCU9NLdojA6jKbWy96wZRKfAY4+2YrzpzXwBFy+o9wj4E7z0c
O7VZbLynFVMs0EXIUA4et5Tz0Wsf3xQLF3W0bjpV/kD2HWMTJQSShUavnP3utVOXTk8v9Bw9MhuS
Vs2p42MWVX0YDUWL9BgRHetwSixhCNRtyCWGzGSXkHfmAY9slNzzJcSfjwrf1RDx0JYDKM9h/cG5
5JCpxr1XnDJMkiSDlkh6S6I3mGY0KjmIBZQ9UBiH5AFmcwjsYCUU4UxmfiQXMUfXuiPVq1vW2nxo
1nn3KAR2U8PFa86YHGpOC8i85e5zAa5j6rdGe7jAYCO4zaTuGMDTRvnRbUCT4W7sZFk2S9JVuBS5
VLm//BSChgbDQ2UZKi/GQKEYnRscZ7i3GC178l6IFFOoIsxq2WQqEDuR6HNh0M29Kc5XD86+4Nkn
xsonmYICQlvTI5878yZUEfISrzB8bpiH8sq8/mT267x4yShMpBaST/8uqDVhNSdMEfSfq8GF194B
4psQxFtfCH1fJGGTIX2E7rcFnJXBP9pl7X1EJCWBpjYcR25/0dWbZV0yGTSD904BkeEAJHm0gCjH
SEnfk1UsbAJc/qzl1JBzICELlyRCAeJ7JZELtwqTl2R8YVi9H5OlZ+S0oq+1fqKmgjVdcfeO41zn
tPdxrwD+8R2CQh9jeQjMNYtJkM0VDxW3ybVL6pktkTkO/bQkX5xFq9XCSKMAcvvuvLcyALqFoJ+A
KztzhwAAMp2e4ayFw73v1zRutn6QulM3fJbFwwm+XHqQwiS7wFqnOfKOS8bXyQ9pHQyeZT45iKvi
FjMJqFjUwcar97LyAAYTmBjR00/KKhNfd7Wpo3vEnEWQ3F6kUoH2Q6/pY9IhARYxE2FiFd5//PKv
f//3f/3o/837yo5ZPHhZWv393/n3R5YPPLxf/+Wff98/2vqr+Pkz//ieP//E31+CKMi/PoPHP/2u
3WV+/es3iCf5x2/lL//+ZNNH/fjTP2ZpHdTDqfkqh/NX1cT1zyfgNYjv/H/94i9fP3/Ldci//vbj
I2vSWvw2L8jSH79/afX5tx8kZfx8k357j8Tv//2L+0fCz22Drw+//kqr+iv47z/39ajqv/1wfjUh
ptiOZcimpWi2af34pfv67Su6ZdmKo+uqpTuyquk/fkmzsvb/9kO3flUtzdBlEqJt1VQs9ccvVdb8
/iXZMGzDNhFembKhWz/+6/X/6TP8v5/pL2lDOD2GABVPo/z4Jf/toxavz5IVUzFl2dYdm7+j64bG
1z8e5yD1+G7lXxq5c0y5hOAKoYdO0RwqhM3CWBYkOEtPrQ2rvnPxJRhyrZrpMv48RgJ9yWAiWetF
P6t6VD4hPJNxxrEL0AjGHnawn+XcclYaqSeRhltbqMC0zwaZ+BihqBlbPIu99yBOlw6uHnbioRxg
SuhpXEMJRsgkZ1MxuPTsdURqELx5TD6XpJxq056tmibJS29wK4RtBN4BSh7lVo4jVreTCkYcidxZ
7P5pGldMzBUoT16kRifi2bHGsrBuILlknratffaS7Nt2iXFVRgfaUAURCqStT2Ja5VGC6OXq3app
pfcilq+GVQfnSLVWeUiYuCkItpGRwk8EJNXArGw71g9DUcF1AwmfKll/dNaShE7PlpkvRApYkaaF
wSKTjI5yW6ZCHB3m/qErP+UUc1K2DdK+3w0JVjxer0z+dw8P/9MeVuR/tof/8z+q+JF+/mnXi5/4
bfdKivar7liqKsuao5kW//+v7UuQ5K+GqqmqYzi244gN/I/9a5q/snn5kuVYGvvfZtv9vn9NfqGs
aLLjmJasK2zA/5/9q/Jkf9i/hq7LFqcAhwiHgqObGufVH/dvqMe+ExgV6bF5bp+Ilt05gx5t7XJk
fEG57RjNOc+jz9iMLLzL6nRfjiroiw0z1Q/GbZdSeYInW1tDxli9j4pLYeOTEcL0mo5ybMz/8Ob+
fgD98cBRONT+/MCK4pi8A4ajGLZqqeLrfzhw2Ne4Ovd6hOuN1q2NXMwm4NP7unxTipLuR51ELdJV
y3EbGlPDxHna3EcetqduaOhLS5Fm//yRxOf0l0dSdZnQTtVh9OvIFif0Hx8Jbxsn6lqAMQlBy8Qf
6TgUe1XYCrZW6WEww/ZVaq2V5htUY177jPOWslcG+9bAhOpD+zgOC11Tm1fHbDY5wgbUYvk4j/14
UyWmPlUHGvi21B7/w3NzCfzluS0e2NJVk/+pjuL8+bmdRIqaMafssahFR7NMD80QMvrtg+JV75JZ
Z8ZXXWrrmWll4cTTu/ikgLmmSpYuzA5BkGtjBYJt4ZXrKUFw8d2azL97vP07pMpdWd2HADD+nz+2
bv/3N1xVTIuVy+6wTd77vy7ahoCPJFbxmvk/TJ3Zctw2G22fCFWch1urB/WoMVbsG5bjJOBMAiDB
4enPYufU+c9Nl6U4ltQiQWB/e6/N5ct0IvSv/3uRbcBkzUan/31qiQvMR9tL5GVsVB8fK3/N0Nup
SvzfXxSzCZissR33fEWWPh3mS1P6M9t5puOPPz0+9/hw6EtQ0HkXUz7OX3n8BzThKSjWFyX84hUk
l35x0deyonxNt5fHp/3amfbSdn/N1vkxZM76BjASPtRkQH0EpEwF2dfat0P4nOKj8bU2l7CJ0kPD
xf6WVohJKcr4zxaja5pgscqV++eyygGs8EyPa9EU52KmNjBJ7Z9usXrXKhmYimwznZZnFtri//uY
M5d5C2b3XzU07nMYC/woBdigds2inZEkLnfzgIbrVEDPteivpuQKCQYwVTLp1PXxOUlbeV+o6Ly4
ub1mkWOvjz+xWbHXbs6as2f55pyWjFzLVoJYIb7ZJHXnHTe4ucxlg9xlMSc2kceQYXvxupm+Wi1r
yMiPz1rdtoegTr6UsczBGmr63CamoLOcy+LyeAmFCPY6I2O1mty7BFXg/n8vNhTyIpcXo7R5qYAm
oIs1X36hmr2AB/zTwW2Yu+LPoV2nZ3+wxO23T7sd2bzEqq/F8R34VP+woXB24zq031eXnlVZY1yZ
naj9LhROgzUsl+O6fZh6OntyjdUnrIPua6b9K09kfH1eSkNWIcyHZH2/9aZ8t43GdLJ9qmlQpbNK
jZfHh+6kSb+yMXENw8hyWef3zGvn96kkVRglmGT/+1zThC8Se8/jo3z7a2XODzCtGaHv7X/QNe0e
XQnctK1QAoMacpZD8+2s1uDWbCny7aOh9gfyENmXThximJWkq6/O+u4CYwiMUo5tX/KFw3EcXp2G
nieBs65ag/COtSYh5jmSLN8+lM7Amrv9SQj+8RwIhEhVsRclJ9R4XuDoyrVnerT9UU7i6GWLfC5r
QZGIW3jrufKmofnWzQX8b0lXQ1z29pJuL1kmeHP0YGhh09x6eS7OtgyyM/Ha/FwXP4dui79Zqm2/
aVe+eKME1bko6tdkzVghUxotrOsPJi3cqxngQq/Yci+c8jnsk88q5Bi+N2F6lRE1X4w1ntypa88l
NNAbvxSg9in6WB+As+/LNrzN7vfJLeK7XwXRXWqL274BC5kM5REopdxPspR/hC2ZrjB3hn0dDclF
PLdlFpAQJIpURCKkw31sL0vpQYF6/NFdfMMbRVWzTAxAuo0/IZA65767Nx3sXNNU1VFRbHdoY7uC
oVICn0a8nCxztyl0/xC4J8rRLD8Whu82qrHfJ8Jcs1CFV90zXHM8boHKL0taffDx5amf3dvQKb4N
MokvfWZfmjaIr2VMQYMbmNehicWzg/+eTrg0/Ej7yHtRYBrrCut/stp57wxFsZ+nhBwmh9It5+s1
0n/vpwSmvJcfO8OE3nX84sSe397yPrhWYfpecq99r+KqZQ0gLyVk81qyou4Mm/L11XghFXSEiLE3
VZTGpex4Y8yYeerhbCQvVEmAq4ZGjAHPel4SOCp6AGNdbgmE2Gsi3H5H0oX+H7efceY0v/0i+Af1
wTn7RX/1ERakN5kXHcPca4Kcty1jwNgsHoNTBERnCPxTZhvmXmHMPIDCF0Jz8++0Ue6rgpQDP8U8
e6aJmb8PlhloMT1L2ZeYJ+d4IqZB7UNeFkRlC8hYnYhaVCi6LwKw5872wk0A0pw7w0tZCKnYzr4y
7GqmXMNPzYqkarNAAnJeprZcvjtL9aVEXEAST3EO5NvlUa10A5Ihmk1kbj14lFtSMXpry3jei8D7
Sy2ooX2i0+esTsG7lvavQEwjWV7/lVuj+Hy8tNJ7zggVphmln4c464ub13v1LR4MjJJ1Qvk1XvCl
lnn9LJPonMzVPnTN9FFz4qglOZ98XkIUvlFRvR3Or01ReHCWxLtY4Uu3AdM9HNVJ416pTneuAWjW
nOc7Tk5n4PedW3nrRoxG1XhLS+XeMy/Md10wJ7emjOp9nKKKgtwIwesYcaOV8lnEOV3wXHuZqbtb
14LLLvX0O9Pxk8ZKfnXb7IeO/ODgBIl7YWTWmwbe87ToN5vOWHFtds4ji+QxrR0ggWUpjvXoNABx
pttUzjsVoW2uWchUJoWCQqUocR+AlWZ7WfocobIv1oMIlpeliyNWyvm+Fo44Keb6hxLix65LHcVg
kR7rLDJEIIMciwiT9kzqA6n1+C1N15zWgTkT+2zISy7ZAjkQxXb7meyypWmxDO6dXi/Xuht+13gA
c5j+bHzbgOmewPyT2eA5IErw5Pmv/jaT6YM+PHUVEBnBYADE/fjX7PWbMOkvl+XYqr64sm/Vly75
cPo6upUm/jUZFDGvVCldETjbpmE0z007BpiEahwV8ci8lelY4FfEWDq+iu/PydEtxqur1u/ZPEqe
7X18XCfAQ62d3HeOp0/jUAFkcYubTcJdESwLVk52zJcY1mkfifgyusNb6A4t0jEphdIum4Sa/Ash
Z3jNZgo20deL5c88jjcrCMpbXY76IA8LxgpYFf7M48WliKeasIavc94dGnK554YleI3IBDeqWPdL
TjqiUdiEHTX8TgtJUBQUfL7eVTmlFMpH0YHjFv7N345Hsi4nobPLg0FeiKhf89bjzurJjaapZOoB
wsUNWZkanxT1kCD6DtwQbYM9qOQyS1XXQ1rIvesQhN+XpCZtpNo/VEBetaVgZFTzkycp1GxdSbir
qOm9RAxY/bh4q7dwWW5YKpIesOBgUiqSzMvk5Po81WSp47n+rPwlOY858+fFlQHZat/c0jn7V6q0
Oc4mHi9jTv9MVMSHcBnfi559RR8gag7Ab/MZyppMZIasjn20ji3af6f6YDe22AZEG+JLjD1BbHz0
98pVBFTVXxPto8L2PxdpwgtVc0QhlwCjRdPh8dlMSkkZt59pllLxtQE1XeMRM1z/lcJWFy2C6tJ3
MVSyilgge0yfp3hG1RuzAJmjV7oG4vfjns0TCPmYNgaLf3roQb67201gZevtubxDt6dTtxA8wmEh
Rpo+EBkVOFAjWNeAUZQjvHO7bSJHe2kndq5NCemlt/llO9bqCo9Y3/Rcf90tsQPYmMliGGdR3FUz
YXENTbuao+r5sa0Ytr1FATy9rkPnmqmxBSSYFefcK97YhSf3mWM1kVtBJgwJK2uph8vzv5Jjo9Lw
pZ/MeIxTwGj9UrbnPh8RwZSkbcUJ7dW6mKb9YvxctFp4wGbXOrV4RYxU4Jdp7VOiwXG2rZUuehaB
S9bKZNowCkk2f+s0PtNEYNT+34tbAmBq51I8zQtVIBJThQOtGjpOP+28zO0P4RD5eBe4garUp6y4
agBS6HxhOzz9MssUXfM8/PRTryBZYjqMmcvrLFrBOA5zX4xJGnuE03pedJwmYCiYYj4hSSHzyfxn
0s0zBk7d3efGc/Y1I7CnOWYiOsXBzyJLnlXcJ8d+W3+ncTZPfp7WBSO15SaDVV+L6hb2nOYcAOeH
omIUg9eBZ7f/ItgoBkssP3UV7pQbyO+BKH6bzg2PiWzbXbxgMbaB+bMnn7cvN8dOSzTbCXp+FA6n
UcO4QjjTzjau+eiotZ1LGje6YLwkHhd+MRhDx6b+0euhOLJmuPWo726+EaDL8uvxOGpGCJvzNnwa
ZgVGwg9fHF2kt0kRIF5NSSGv4aFSNCV805WS6RaEYkCNmz/88X/vsSCK3zITlDs5ReuB4oLiXpu0
2Zu1vS16NfQSted1iL1z0/zwplDiPQx++TK8pAWhaFnCX49Txi+yZqhRrdK8iFj+HBf8705aqUvO
k4JfPZLplE9ET5eZS2bwxwnKJwNUN6fM13Ea0A1u/+fiyeTiZLgW+pndZ4A9u2JEk9UwLXJDz164
UKzzTxTQVRaWWKY8eaUcy/mRJVVxGExlntUggnvU4hZAa8pfi4HfBeZM82Wi4Xcn0u53nFT0IZXB
SH9qNdINHiw7b2brklblZhAfcUl6LkaYEK4QsD9t69NjjxAP6kuEXnD0pcb2mOXnLpqhpDnZh4qL
BRRniB/e6TfmtxiGfbEdBMUc5RfEb1LCRErmFUDXtNKBHieTfpJ03z3HMFpPhQfOBdKYb6JDlCfi
uyhGGuclC66iyCDhDXkNbZuAxrbi2OWk15PFtvxKouMQR8kp6DafJFmfmeaZpCmeVKwbFmQSrCNn
973XMa1MsppBO8SMsWJeVcRDfDPrlGClmoZdZxQJEmVA+IWsyVIvKBFtTvBDIyAtyRhivwzAOMQR
fug2uslQMerJRs6cSU3JfN26e7BsSEO+9C5wwn7Jym0/ZajvcpaUA3TgPIyTYHuuxXEF10Ogl7vH
U5g0ytocrI2IOg91dxk9lPdOBS1OKZxfNqa3rxjOLEvuuwlT9tRYeSYFDtjj0f42iTjbN+2Ew9yq
/JqPYHpguHAFTiudWVG8Dxris22vq6v/879LX3pN9NoMPqkIPwceZHT+ov3CpVLeBS86puGzW/1h
mtDdj13976jxrz/uxaFuIVEFTIlXbc5pWbw/VsCuYiRbdMzeI4+BeuBSlKEH3exlnnwXEiLFKmJz
GRL57As/pisViVxV23qovW0YmWCHp8xoyvxbZhz/5ov8bEULdbidaEU0TFu9dLiZ0SGYxWWhJB5Z
Qf24HXrnrPq/27mlihEr7RSN/+pc9++eZOyoGfYxEJZkq6o5PPqiG8makQHNgPOIsppPS9TDQptQ
gRyjqr3a9oMCGNdiq+TyeKE3JAQLgAXf75g7lVlS7lwFc6EJZHAoBryNzkzzT+1HzqGsgHU9hBzN
m5sFLWT1+rNuJXxSEa3TE3Z5/HN6rm/UMzc334Hs7CQfRS2hjUm3+piyTUloJn3QHZHFrnK6XVCx
PDcrfUqzzxh5IQhyqyxfXFLQ2MatuEnDZLNhYpzvIrGQjg8F6FoF6dqqD+FOGX5CTgJr4El+URCt
TJoBO51onux1ferb9VZ7NGY1xhWvrjbroVHer9UdfnsidP5y1+HYhlX71lQ+kO+YckgpsKww88UL
P536QUZPseia54Qu78+BjAAZ8Oby2BBkcdrzFNjsdcynp7a+hdvPv+gFokCZB0cOIem5ksPL42EV
IIudVUpOx0beH5n/95xhbFzSuad/Akbrgo3QqRGXSztc9LAw6O+jr6U3vybKR/i3Y1r9QpvRdwgI
gMHVtM9EAD0jG9+numl2bezM+ymplote1ac2kTqJfrGszANrjDMm59fH3bKWOLSybO5OAHyeTe+R
uc2LeD9tmcjHUhljpjVdSJV2w4GlCj67RTUMloj8Uhi3CHaS/92ZvcbSLNQt+6xcmIltM9+qkHJW
J4hARwUbajRPj65gJWY7XZz7pKMwswfWqphadXj9BqoYPQmzR1bAj7jW+JdhraSiZ4GJ2T/gaztY
Gg32GSQRYI7trxGpi+c/A3rZi+ADOxLsNpaaJRxfCSYK5ZW3SPg4HVvbYhOJvcM4tCTtKyTo1HbO
BUemcoqj3dX+CuTPy5dLCcLzKcjRSsbKguMEnDkNsQG3ErX7JKsKIGkeb2aakqhLssL9s8JKDYYP
TXoo79YBaN7iXrv2hbsrijS+db0iw7nEuP2H/JLW/aF2S30rcqe5OGDukSyo0ZQdhF79/fHsHypD
/h5XoMeovlVpdtC1+IeNMgfJDG85Wspq2DYLB+PFGk3c28JotupslrxmoB+I4sbMqz4em7soykl0
hhLsHO4jBki7IZqH+xDr6NRo4J8yNuIypWVO98SGSq/b5eCgN1s260CPCub1b1PvUjUis+Ie4q9k
PPm70mP6Gi3ppevG+aDcksrTkrvI6QVk2016q4giro24oK3/zETcnxtHVBCIMP16rvO78fsfXYH2
lWoNC6kE8Nb1mFbjDOjrRFFd3DKOCFuMRXnpHEtc6kk/0bZuYNBEa2M/U0vEoinsdfIdrk2ebkVY
+zvSKD5sx0BDleNRWFGCNSYNRwBihyh49q6dJHrKipB8t2WAybebhacqHK/+wLi4zTt15MS6vDxe
Qub7L2A0eL+wno9dBnYmX67edkB+nJLHNUN7HRNLg7KkOUJbLrQpW09rWkkqCiJoEKLxThHRNGUY
9baJ9IFgVh9BiX0rU4PHBQfqyXRrClbBhyqkxAJRJCC/0eQYhuWCOaMqXRpj69U7Z6Pozhn1puX2
lB8b7KS6DdmkgLRnm+ffG22BhAZ2Imo3nfve6U6s7clJuuwPilgqHGPb5i6J/og9X+4x8sIv9Ix8
dWJG0JNmMo3ymdeuek8ru+t0W7x3c/PddNChH+vWki/33lv1s+Jq56qOqfbOMUCVAZHkhDj/yD4f
RGGdhrsoxcZl/K//bZqcIm93PTGrgW0Em9hl+nL0+uHbe92O3huQoPQwZ0QpJc0XJ+mP7rc5jNon
180Q6oK0PatOo2SOFFhwYPFJoY2BtK9VOcYXVfxuQ/eVc3XwGseNpuMLDMI8eNwYXJc6PMq8Kf9O
AJyKPntL3M00vJCoTpqYsqYhcK7NxOHFN4zBxSYBR/HU4BeHFR94Oro2QWiOLqm9b2G8OQuM815H
+t91QRkTq2oREUipk4UsaeCqZpQviUCKr5kO7uLDp1yNsvaJKs4oDM/IqntGDd15cMDkOG1Ar1YP
WLd0NM2dYDBMt4UhCos53X9k0caK1F0DqEQs2McZwRA+U/UxtmHLk56+q1Hc1qAjx+9pKG3IDe6U
vDkDoT0nkMOp5WE3OsOHH/ecPmjSyMy74BRz4F8hhTfkpENHwmyVH63HJSj9C202DpybMvlYo9Hb
OzUiSFETCCalMox9/9Xn2V98n8lzFGlM2gkU2qRy78VWL8yE9aWctUMNZBgCXUNjTNthN09NCowd
73smqZ2ofTIVdQarWjo/16xNbkpQXtJ+ro4yFOqN17jIgusosGulZTCQtEIjq2bnDSx6d18FDbbe
jFc01iDn1mVz3OVcREWVwdx4few1xoV+liXK1tcYyEkxTfO+qjt6B52kfJ/sy5Rj6DAiaP95lzJp
OGkKGDHjNgcjulEkxS/y7/bYRuJ7vPrRqQ+hwZCmvGQVFAstCDjMHKyOUZ38pYsGTFpxkCAVT+3I
sWvM4L3azlVsrvFboEHTMitXSHpJZC6T35F65oi4c6oA2mBP1fXKbLuYgP2VTNWJ3/UQowf6cmH7
6NWel4lIa4+0VnuUd9bl+uKvIH2sSMpz1A1oJFZU32TR5PdhpFwQ8JJ0dfDmSorGInwfneMDPUni
3eSHx1wlXGYelmxPtQUIFNU9lynd6PVCiNvQGLrDjOLsi2Xm6cuC9DwmHaEkq07RoquTnYbv2GPW
d0WjrlxAcprl1+iNn7NHCKHVy3iaKxA6+ND1c44bbNYdddc+8WBqKv50UvjOZRHVR6Y13cUP5nE/
VahfrlgSfHQVpz9ZX6YqPK5xTLm1x2mLzVV4/Ed3Es4MSsXOsuwecoukOfmADuy2JSx6ve77ZhyA
ojA7nDihX2Sg34NgSU6u4zm8zdWvKEqgt9i42qMdYp5sI/cWIcPsdBOjfZbpOx6Z/imYQNP3IWna
uoRAM9VpcJ2Hxdnlm6ofeQ4op2TB/idABSfrXL6kFWp4G8r6MK9tBlgbT64tk7ekdC89xTbNoP8I
17zA4Af5s9kGYIXbTnud1Dhd7WDug2KGKEtQ6lE5AXquV0Q3lQEeWRvvaJXDWXJZYVfA6t52lHN3
d9eSdpLe1RedkvxxPBhHmvLMXumTUMsOaZ9UMfv+K6F6Br9knTj1ro2cWdFAn9hFfolCQkuTlqBG
jHpaVKewHqiM99JnJ7I/JpcDWtVmbwPb4o/At6wISfLpzd87QTClUU3yZGb7t9fW+llnhkxxSsM5
WtB8TjEeCiv3mgviEEUT4RL8HS+lCT5AiPzj+HV4XrPxlHfS506T8WHuJTK1dNnpTAOw7jadD3HH
PqjuR0R0NqHfsKBPpyIy7sn1w797OVVXOeBgipsSvqD6x5n9f2xHB1Rf1OeupVKBQyJ9kcN67QBv
uGM43WWq/YsZaJvvlv6SCoaFYx+8NuvRce097evvCgmLk0oxYb5u1x1v6HSenco5iXswmL8BZLln
awdwymKS720E8ylU1UFHLjjUthjwkmbHGC33oTq4IzO4IBKs0sAou0I7Jw3wwNggxfQAmyeWc33E
y4HZRWtJExdZXUGAtlAqPgTaj5H+nWePIdhCO50PzgSSqp6n8eCHdKT4Q9WRJJyAFfuLfNOj7wH0
GWY4a2Z4H0uOnuXQ7Vffna9zwE5INDDQQueXIFBQAGt461GDvxmk+7031M1zwxz97NYwOFanKJ9t
MjggfyA2iDUmTBeSJevbPEaSzgGp6QZGXGN9LHoBGKO4xcxrxVsWEylpljy7cyqh2SiYCVX3dXUb
4Bf4Pa6+ckCMjZRnN52KfCv82TWb9TPjTGQLB4XP2peWSeJZTAsVRzzVRZBKpn8jRy6vgqNcAoYZ
0iqGYnOegjF+wU+Eg5bSrks4GLGPyGlETk8XStDzrdbtD9uWzU0VeDSchsc9q9DVmRZwYV77Evu9
9z5V6b99CNlNLQWz4aqWrOmM2qresxcvBfxtuq5DBcn8b1LG9tZFw5+zydNroMmvzQGRYbLvp9Jl
BRSZObddP99LXQB0aDK6OLp/hqBgFt4MmwRMJ81jL5InnDn+O3mUc4QQb5xzSbhjeUF0c39EmmDb
6GUz7wyFIi1UWN79mChgMh2VQ7AO7f8rrF02nmtPtMCG6rw2Y7APQ81GREPCdBECm6WprktjnaOY
pg++iNoNI8VwsfEckv1QMCPRLWdD2t6POfY3OTt7KP3fHidALSG3JVWfH/uWVCuLZnXtthYzJY9N
UulT5+CQDtyKCpNZ2J1TgkOTCR54LSfNI+DDTYL+Rx51+riiae2SsvOP9RBxuK1G815kNx5d8VXW
PVWFpQDM3ZfvPl6wc5EoQazEwM6qy/ytYpQbGJegduYcHmcmXS4d1V/kC2ePDolpssSRF+d723Tt
H2vjQhdBsGXGbnHv2TcdUwqnw7V8qjhhvj52LTXJoQkv56XyAJGmgMOeC2cav62BwWnhVzdEO/OG
swI4DY7LJvSzj6ohM42NUwZfo9bTvRpwmwYZVVv5SnhvaMTesx487I6lsowgs+R5Gp1sFvfXbPY3
eLZ4D7xGXUfb0X5VBG+1Uc4en0VKXQbhZ8mh7eiP0ucXAV+1m+E8u0TxV/bDR6anwUtR/bAyhNKh
x7+8Upa71dtwf17U/ajoZ2vH99Cx+g08QBT2/bmqixVObuRhf8BTmhXxnyGS3OtT2BPjspJdTMxM
jlFNN7ymak8X7+ewfZ0kD/2zqVKeuRkdB0hI4y0IgDNOfQJSfm3rFz8DqZvljNOXMVnPKVjr5zom
mh5mLDNI5DouPlrPIg7MEDc99pcrZnygcmPX0ONC54rp2RnhYyv3fdeHz9ooFzYeglzW65Op7fIT
YfIquq/It80pK+VrsNiVivtDlizTCXDUz0l2y08z8Ljw3b+9rqBfReTezWXthPSanm1mOVvki9go
WrDX87FDsQB4kirrPjE2OKxMaY8NsuIfVnDYVKAIjrwxJVNOLDkjv6Z9YFvn0A1gAJcKVM464IcZ
omGGptNQ8EQJiW7IODvRepvDjuspm9DnEWoAU2Z0LlRleVk1qjmn3cYhU9Drnsq0frlqBVccu/Bu
NhmFDCmI9mQtn9dAlO9kbqDK4+E8VL1TXnMTtmcgHv9ap5reRx+ael63p2oklCXj9HeCw+pD5muz
kzQhBQRH/bZKP8UWHZBhvALpgxXjO8v0+/gQ5FRG1gAJnt7yzUglqJLbKwt69DFeMk5scdfAny1d
cWpdIoiyj5ZTYFFxKiVoYdemgRgsyQSsEAM8YRRYAZK8QqruxIx2OjWtDZ6muKOlKSd+kG5zfcJv
SfHZz25yduLx7yVb3I82jTkXVfadQV/6IgIYjqIkozs1EZlqX87XuLH3aMY76KJF0UxNyXdSe7hT
5jQmO7XG9GExpbrPjoMe4BOZ4bedaS1eYp5/7Kj9nJBHpH+0Lld+Af26H6F48Bh9VRlzynaqyTNs
mz4WF+CtY4M5iQnRfakfSCSmA9PbOOv07Eeju1MxYTDH9uhLLof6wo4e0HrkppDyNOqWuECEG7dH
XLj6kCA8HfRYU26iwSw9RjpmaMVhLBjiDsAdmqxWLzhTsE2NmMwLL/k7j/GzGA7b8Dd4sLZRc/xP
C8ew9y8RSWjr2wtGRpDdU3d7XFzrf86leRtqeP5V6Q4iSs4oOtiewqortieW6H+otfBPkdd0d3+y
9IGn1M2tS3Q26IiQcBkVzP4AEL7jYMHgvANEPQBuDZg9Rv6Yf0hbNfeUHidEU6ycsxcm5yTuaeSu
NUAkMeprHAT1Bbs9fkljGXKIb1rRtgDNnoT+dj92mUqPyVRAPJon+1EZgxmGXQrcVEZHLvKsFye7
h2wZtnxK01JQu3Q5POQPMZXDdo0AQfDq8L6kWNyoI0TR4Ql5rwn8L9TZXRUjxWvRBwhPQjj7rAOd
IzjIGuEkT5UHks+rp+jGKeQ0lIVzMYH7lw+z2Z9rTooZVSBNbnB5TCZ9SsbgnIqqPOTZCnSYyM2k
iCrLwMyngJLuQ7/iUZwdN0dDyaMvHZOuC8fm4CCpwNt32KsCPerS8I+pFf5TbiGGpoP3t0TYmAhC
bfEehp/al5RqVQ7B0CQWT7FPE+c6+cu9iWgTGQsJXbNUr4mZgxNChnkeWEzpCZ3Ss2nMldDEelNh
99kjpNRSBRcEmW2c3nCyGZ9KUWVv/eraK4L4pWYxuUxEgC6Jo0gPtuEKFIwWhrGp3jI/ubR4JQ9N
OR4gub65c/I14dz4yl2afSLsG4z76QVVSZ6SV/X0ISBwix4GJ22JsVw2A9zfFkoKvxoCcM1YvzK6
GI5pPQfHgKv/glWB74JOnSCmEds1YwkaXsESq1IqtlJFNBQW6RhxUIqHsNzPTXfwo/5IeObcombe
aOcgrmRHIALxAvgjwsbSf4m5LdkT5N29VB+Onav3KZ6fV4RSiFNBsM/iWgL3Ceejy0Cd38IlyKb0
eVji9TlVDHjDwZt2j2sxHSvAUCGNAeO2wY4yoCF+VXjnYZiOk3DBp27DLCZkQI1T3meXL37IZwxn
rdBQuSPm72twt777OnZRdc1Wdt+Nais8SdGOp22I3sMzQUW3eHtmyCwkZ7ICiHLj+hJsrjrPswQV
WwXLKed3KAI/vUeV/o7LG1Lqdvz0x9FhYM0NpHF+/Pct0TIcPitvYlYGKabLr52x1J/FeKwtjzAG
5mbfPiPS0Eq7WOiUieyI5uNwePxEYYhu1Iw5+gxNUp3r3h8arO9m9F75EKgbf41O63a1lTVGiLJ/
GwjD7KM/H0dAE/CzRraarm5G3yalkbsglv3XnM2vnZ/nr4vZDOAMLNnBhR9Dy95DIn96ZY0nb0JU
noXzXpE3o0xln25KcQBXPiRK9i0qIpeTEjx2X4zu28gRsmTCty+Tqtu1QbfwhG0VVTncApptwtEv
ePwsVJe61QDe1VH/ai4nwMgjo/NeejABqmcu7eUa+CGGk7J67ZGyX2xOorljL3jI6Pv0XXl/vDDX
SPah4A16UiaLj0tLEhu7lLrq8QlcJhy4Ovxg43UIzZK+Tp179Fxl91WJjehhk4iowrmYVorXTjoL
XP62BNfZ4mLeRqol1/NFOnLeLT0eqGXbDlCuLZ7K2nJv9JvdD89iVOVvc7o+RRlCnFvXGNh4zv5E
VsbGB+gxhlShOu/v0LBXHxJfPCmkVoqtM3Vvyok3KLC/wtoiTDh+eMZKmF1SQ2KzZvZ0FMV1rdr2
tQ2zL5H73o2db/xtTtTvDK/uQXpdvlscuCcJy/9T6NCfOChlEaVd5hmhj7e82rRjjg0hb/+ZeLJ7
9FdEslXqC3+9PZq4/f1/mDuP5rqRMMv+InQkTAKJ7fOeXqK0QcgVTMJ74NfPAVQ9LqYXvZuKKAQp
lVQk30PiM/eeOwv2buNyqayUUq7Ac26CMqplh7hG+GdpZvGGNQQG9SgJTl202KQLtM1KA60jEnZ2
giuDpnGbG4SIa8NzTmwFxaODkQdyjZmTpZk6G2buH5LK/mc0yt8hk8a9QnKxjzrTvZFzD38uqMpF
8dpeZFy8NZZnwoewx99dbkYw9ANmZ1PL3iFTHtZY4ZCLYLHgmpdLvGi9jKp8NWkxEeDDKUfkA+SA
OYHq8wf6vGFHy0SLobrp0DJ2Pat0mF8IWJ59MGCh46ivkzNBeI8ArX6mjSfvZfDbzEP37tQcDtZy
6WynIJ7Wj96TsFenNgzEscIjvrFN7vP1YmgPIbYQT2HpRU9RgQ/WCPPhtAoXY0ajG8cZ/DPKkRpu
vGD8sZyjcU2esq5YpKS9Qu8sxZxQoPATVA6pNHGNADsneof//4utmJCV0VskKc1jY4/M1nlIsiRO
bZf3u4VeYBrh+MVlekEekB1dnbprSXCx/aM91bAwGI0ci3JAOjE6l272wBALlu1jLZntqOKD7dl4
nEwJhgMLSUkS9Pe01Zu4VsFpdMvs5Bk8Y8K+8r5201eEdj+NKpYociznxbdZv4q68/Yi6qd72qJc
nsaSrwvkxZ7H/Edjo9DIWcns2UC7x94BVYKwC0mfdF4yUEeMjMejzIzs2FuOt8/GfLrMFbNvs8ww
jvgVq/lqYK7G6fisJcUn0BYP+m2ujyPz89PMtIGDyM9vOAIYl/gzuerSHUB6yZcuTN/IyzTPrdGR
otLGxRE+MVj6MZoI9RpM2MFkYgRsc2ZPPrkyI5fAbMezUTTwtOoaQVivrMPs2OEl/u46dnFOmONt
0uqdKtMknrPSxy7ObPRaaBm6ufZIAYlIobIIEfUsETy6akCmU0fxVU7ON9z5xgcjXTI+oWGLQMhr
FIz6Nkud7sfJj/aAOAnAkMq79Zzu22Uvsy+9/s8Qd9+HSvo71lwjvZ8e71QSEHBahhyd3K99d+Ub
wb2apvECQOxHqXuYZIHjfpvzOWJ2WaGyksGz5QM8l+kPL6ekNN3COA+x9cS2E34G9sipyItT0/Ec
Ji5ieGtD+c9sePabgxAJJYHzT6Y/An9ub4ReQ9u23LeWLVHSL9OlRFlP/j1NXWKyaOEO6XI8p5Eb
4On5oxrF3Sz2vIF8srNpcmdFZVNod0Tv44ZHUQv7TD5AvOesJM7FcN/VbFQQxC0HLXkL2Ut1/YFR
j3ewjJrg4X76yfJgRlBhcKyMKDZMf1QnK0HiuGiTnSo99VQOlq6KhxGpY+MajN7rEfu2gjurxzE+
dgHbw3pkn8EzfDyw8cSmWQXTuQnn59FyxicX+dIWSbB3pPcZ92WlzVdo+Q5xB31Eu2Eh3v3WVYt6
0/ecp9Y3jJe46N7tTOKiZeoOEj73jkV6LGi0t6HMp49IVmAt5Dxf5qhkwKqCF3xdH3rW5s62imzn
G6n7OmRMWOiZ3keqiWtEOlHWTAF0/0A8XCVBbi8SnBQd1SOKcueDTaG85gAd4qSdHvxLz6OGj2AY
F1EdRKpVuD619VXOVN7Z1MZ7n469/duM9m4z3Nz33imyW0TTfutblofhmMw7bAPmzR77ah/GfXFe
D37T42hmlX3roME/RlU8YgWMzC4UOLJ+QnKgUnfn8zPc6PWN2sx4R9jOXkLXsSAoMXIXgwgOWYjX
oWDfff3beymODB2DVWKDCfZaG7ymo+lA0ECGwP8jodmFGxXn/VNQDwBkTN0cjakGDgkVd3Ew051L
OCVrJxzD52Om8sErVFyz1jrVzgCHrU0EuAaewv2MQ2LWy3BWd/6TaxunbIKcV+e4JNKEgXsaGeOm
1vRKvjLv6wXJngeLlKQDL1jwjXY7xldEZ8hsxuFS0RzNjn8aelJg0BdE2yb1v1dObLzmOnzPp3m4
GH3TnAzFWTCQPUeekPWBjpyYHLf6IZiT7BNLGe+s48XZz8AxOi2ZGalDtnHWjvspl8U5t5ufcpz0
q9OQIuR3udh5s9dzYnjGpV4ueaiqXR+B5MhK8gCrMHz7+/jNnlYBcqp4L/wdkposroyw698sHLJ7
sro1w30K69CAd9w0CIIHKYiQW5p3AanfruHp5aoyr6jJz3HbEuBgAAVF/QR6J+3lZep0d7KI3Q39
o7No0loUYmtbORT6GMdI0kMb3MX6UV5pQkIHofZdaSGUGSvmKXlXfg2o5g9atxXzU+rauSfp0q9v
PnTSSRjqaIxMH1F9LUB3Zil11bX3drnYvMkwui9hHe2fKUSdYU8dooL/eQldW1x1SCawF4OaXOcM
tZ7L6u+H6+dIJQZiVuKXySjTnYNo4Tk2Q1AimFlKlU8Pty0BG2p5yobmuyt+9tqMfwxuTeRyWQgw
Dcw1bJecKTqfr2VYIRPqSjbp7JOLWV//dmy6r/JrVvJtlSOnKacPspoaVbTVe+7FzVvv0rdwMUJF
Akdfd1hYfQmSYioQaRiSXp9TixCnoRxPKo36OyZ6QiqqlqB2ScpYYqNsibv0IzUbOD2kOG06VhL/
el4oE4Kvk/+OHsWt4AbJfgJ709vXZLngxAEApga5zzNI9vkyn/UpT87TIkaNHWUfEOP9Ng2GEz6E
fisg/It2/luZMDaPWG1ubEwUIi9vcUI9s6oqlvGYcDv72vsmFNqo+6C42GWUI5+4nzZJVr97E/Oo
iAzy5ynOmifbQcw27JCK60eZBeJ5aErzuU/MnZwQMDcKTo9ywFbZoUoe60eGXkKbB1udVXf3bK96
iQI93R03OOop5NZlUgOkpkcna8hLZ3usIsgA8/aGz34GjyV58oaJ15OLDAeePwIIkMExUzpSX0bP
lGduUh6ygA8MGqYHLTnxMa5k+JQu+HMdbm07IsFjaD5CGr4pGbGakih8MhCEGGGrf7ZeeGe7d+jD
onnucDBfY7v71fncVzEMKDYU5lM/Q/+LexOM4RxEjy6tooc1ejcwua99B6QwZWbxNqQh0zNjIHwl
cTOeZmjem8UT26QI+0rhhnt7OUVt4obDmkDCTqEIjJbq1Znd7JIZ6lEGc3jXGfPdv9o1keOkcn2P
SJXBL396LC9UVoanEsfcNl6OAtuPftb2NB+B2Fw93eevWSI6ZPMQsMI+OptxVJG/aKMlGI+NLpZA
cNapKmENUKaGf0J3O5Jvovzn1LFauH41qr66OFdmwKuXyPyGzPu4iNnfYpW8GJ5SL6bGcr3OWNsg
IQIzzaZNmmvaB6MOYFQQDbOam2YVDc+oi7klNjKsa3ackLnaPMouQybAKFddczCNHt710p6YvaJY
cNAbMGSU97Q0wltEKoqi2rh7ISn3aqREoOo6rStjycBk41YZgZ/Iyb6y353vQxb+mbDH0HKr7Jn9
M2GNq3dD+ix4miVfRzNbfQvLJwcd0BI52BF1Cg7UR2IWm558xhi8HxfHFzBJ+60hmKGb8E64bm/f
WiJz4h6/bWt/aJwoR1Nn6uaoXmEPvdo9kTnsQGARV5zweL5OHkTBuE9u5mQNODEN52Cw3sVvMt2l
cvWTZht6omH6WaYWG3B/gH49Lpau2MSE6ShKVEcO703SsPWHlmuVtPNMVlZ7V6kUoRwGxxwDu10S
DMVxxNzIH6P/rRgBsx5aNDX9G7YqlNTxeJ9rgmIqHR4StrLXBFHCtXfKkLOfsJJM1AFxJa7VXjv6
PuyU5iXEjMhSvmq+hGkWXpsGZn+PksCp2ok41AAxBtpRSBtV2d5VSVxKsFzqEnWz1AO78yHp1S5q
JbLnptT7yYE4Jgvvsl6s5SNtzpjeRrZMG1nEH17voizuHCD0UbqbZNieomj6UzDIhMEQs1X144V6
BHsBD+O0ZQ/2GWfSe/YcYJIUeT69dcQItAjfnYaUY9peWhQEb3t3fasus2aVkcI2W80mYqhEsMdS
+IVEM6XKmXdBYwIe7Uvj3iau3NuzdaxkXO4nE5YZ4SSYYsUbQ+lxO3koeXjnBIaaKCeMc5MRfeiY
WYQYDwGbH3rmy9hw3PjTMJ/aGKiWM8HrFbG9L6qyYR/ekHln0fEtPbwf5B8tGMu9DGfxwjzxFlrt
aXVf4g2dN5ol+3aYWZLwDuA/7wrjeyosHHTWjBWAUw2GUYWL6DktDnPUl8/tHBFPm07XaClKgS4J
CuNtVjjJ2ZD5Bxit9sxokiACBcd6rFCa4t98lVH9agzs+FataV637hnxw/Ba28PJsOeriUkFHaKx
GVEJHv6eRdGvwpHtM/aEX81cRleGcuT1Or1/DCIs52ncfAtK48ViP/pFC+8HDx7vQcf5RBJrv81L
ce5jT7wyH4ASOON46fDuDYiaOCRa4OAUcPd4xtfM82M+ZzpZihuGikzUf421dYiM5hxVjQGwNXD2
OI/0qXCCV49zzcRuZU01zlZSsvtjL4ADpnGLPW+Rk61ztzaxi6OSRcfCTH7mbZIhR+g4LzC57xmM
YDBFw3oKB1gzicSOuFb/66umdV/vtA92p00AIU4jYL3Ix8QBaJXBRf+ejgUWz04/I0XGGleMsGOt
3D4FHHlb7rr5mys57FzT+MKPooBxxntnBiE6q4CRr3Z2iiXAWOf/oNktgc556Esh+A2z29/m2Dip
op+vTPZ+xXZKnI6cKLF1Ezwm0km23YDcRKRNfKaYPPJD9zYoEttD2GTqpUPjPVJjDoygabbreTPa
RUQ+k4tbGu2M9gtWSX1dvxZDQVQ1Gu92RGpFooNr5v27Oy0YIVaAuM5caNNkNLIgc+WmrZP2eVpO
4L+qIITmv9LcRqRZkKEUCoiaduT9Y3ZNum/tsd72wwBtDSMvJpfyG4sFEpuCrNg7lo4O+RjlxwnD
79bunOkiBv3TMNIMc13UImLzh+cO+6pyaIMc1OwEXjnGza5x/zl5x6k7EJs3B7Awmq5ANlZn5s63
0Ua5mvlXlmJCrRQP96oHlZZsvcrjxq7Jo7KcHOBflLY3b+LONkYMR3AAKcz7wTg1iziwLhODIiKP
LqJkKYXvUTHCedcytB5sRT41OtwUxduROhfx4MJcWOkLc8gDAg0iAHGze6Z3JlOcB3hdEDAjjExg
pC7xf0IHDrBJ3G1TjwSzADQcQWfsoFLW6SUfrPwV47Pcx14TXarlxO3UcE0yRR7lYhzyybG+T88q
qFlBGHFy9d0kJmt4uKqyxzyrK5IhwDiQsUn3mCKlICrK56TwkCsEkYYaFddUpaT47kWSL5EUDKnX
iwVcCT8mKT1u+KcaSufVn3z7NW/0B4mt7A0B9+u2f7Wi4UmYPBDiXEOdXE1NstHcS4bzLqUAI1wx
AdsUAcEUklG5U1vGexbEzfvEXnouhsOQOTGrcy852JRtN20i+S7FFB7jCR5Jk4ovQsHuHLwe6xlT
8Yfh+czWCuNNkeV4WaenwjLynWETxhKbf7oFyDq4w6eB2JcQJRD79bIy4ZDYh/gbGc60AuSjKSCI
sq8yIQQjMZ9JoAwlsqP+pU8NjEMoPsQxCMSPvH8ZMBw95a6bPQ2ZdImIYrHJ42KfdChvu2xwLrIq
ElKiWbntS+2AX2Vkdl8vhev/+5EpuVmx9N/SthX463kNm9REVcJnpmz7w5ghvkmcrr0yk2I2nIj+
zWg0eb118Q2LCI+131abIwp1+BMJJZMdWbjg3Mm6IQQ+GAW+A6Uo27tUomJpPMyTg2peS6MhALv+
DV4rJAqgKu9JiTydBmVjkbL2Kll37UYHCgm3MB7K5YCxcTNOIQXLYlgUs7CePFZ8U82UoNVJtSt6
t/ia8UydC9xBGBEp910XJW6GnP+2XhgC//sRUzKMRNxIzjLnXWvjmB361tIemmka8jP6kA9ZFiNh
EenvdVMjrfY3+QIO6Se0QP1yiS0X2VDC/ozB4EsEjOdsDzW216WVmNPG3daBLo5dBTS7nmhRlZf+
LN3qUxtWe3EWdke8pMwW3IWnxb7/ZBkcCk6EGGfwCQTk+16VYOtF1Z7JU4qvbW7hmiL+CzMr26fL
sEq2GHIl0GRbEKQrxsH76if1KXCYFttF61wHgl/GlhAtaqANlpH+UUyDTR5KhWZsFVN6fDkgQ8KG
+BVWjCGwmnbiZ+633jPovl8RC5p9agI7wzRFHVACDWEQ/EgDUigafLLUfcvmNXNeV00mesT/PJF7
f8Z6iTRcWlZ5wrTFIipzb13owcwV5Y/ZT3dNNQYvwlI3n377kLQiOWce8CO/EUepkYThI+OByXjB
d3BHsbxlZdPFr556n0fT/IbFnRU2fALdVd2xdsJfQZNEexf9zy5srOqtpq4jy7sbADwkqNgMo6GQ
Zhf199tvHGj4mYGiom1/ZawGSipZO5iHN6hKiBBM33vBza8voSpJHlhr/XWZL/ozxquP1bqoHAqV
UE3dwW1zB2s6teXk+tWhBNh4yvvpvPptgVGcpsEPMJFy+DZTdHVT42Va1kNGDBe2XtS7bsq+B/w4
mTe5p1kQADJfJFAcIEFBr5XopYTv6RhzBDiWuK7r7nVLu2zXJaw902NLvVz6aYf2srzEuAKQuAQv
mC37m+2nd5R7eLHQb24qZ9CHucSuag+gb+0uPigzdd/nIs2PvG3wrSxmaIxL5ilDI7a0zCMFVp0s
CuohupfVz/W/UGy+ruhKN0IwQqyXnIVxSRjiSzrbLJYuvV+gDGoIfJ8csMPKeKw3NREBGO+0tE/J
bLJeHtP5SEaxNGx90a0VHqt+dACp9AaICDU8Bfb474U3CwTrdkIqCPzBExVYk9SfyGed5B5Oi39b
3eQaZHuPiIjPeQASFuzQM5Zl8BVj37c+q6ovwkJcxkTiKFFW4oRy3Ee3AGWG5dKpt8Cq4TMuJ1CL
RGHpNSO0/97exAN1XVUhNhHM5UziGjJOhhIfRim/8AWpE2cP41j+guv6keehe7EK8nX9Za26XrzV
XZ6iVhdE5qg2XbRbC6Jj4Nyqktg6Mq5zL+tFRDYCE3t6BVzHwHvxisOp+zF0DVMPg8J5Y5rOcMgT
DHSLZdJs0m02iXZXI6pDusAGvJ8CEsOn7Db5VXLxMKX//Yyp5iEpHcYYID0+ZN9h+i9Qt3oNQQyQ
fdEoNsK+i0F6Z8c1L5bBuGBw/d+uP+Ns0F1+Shz7Owtl+2tgWNVWNwCxEDf+WVeiVd4+KtVM59bM
wr2XpzkCbVal2n3BxIaBiRGQ27EVSA2QSdJWT9Jv/b07T8h+Bqc9IOlOdyDUwr2bJ9+iElgejjTW
z0HoH0wnfYy8ercuODs19rTYr9TOqNhVSM6MY4zmnsCzGJt6EpBIZKQMlWI33BkZie8d8lIrSn96
i+o6EAX7Vk64xgkOmvcq5MfqPRYsbNbToKha3t4CjmxHFCicMyCzDGKG1/V3+fuI41tarW5SENCc
ogEu0c9Y5RDvcqTsPPZ5+76EJj6x/L0PkZkdpIkxJZTz8NLbxbtE8FMmTnnXdhXtVRMjSmg866nQ
t0H9xNuNxdOTn/jQnsSIQlL3PhHiJ+5I7B42ygbLHs+95oZRkU0E6/iUogO+uxpwWClECnWndi+r
ggrhB/X2MqoHIuExwaF8cCHP7w3pWju5PKqUODoSy8nodfx+eQ5jf8IiR8RU7c7MB5aEgEL0Ak5K
Ku7KZLPZYCnI9cQA3gv3YeB+pgxmNo3CVY19cZG4uwkMBzN9kqhDLmGjXluXkUbguz3JUKI7rRLV
Zpy+ewR+X9QwNodW29bJaMyj02TTWQ8ZYOu8lodEMhzupPpesQ0eWtl8mTKah4Ad9KkMShTgc7Rl
TBqePYtIr5VehQQtPpSa1yAbAkyqXpYtVs+OmATeCq0aSbYZdQ93hLVt2qMZ8MNi4P5BPsXODf6a
bf4S0qmvDJW6Q2qwADWK8g8zWX/nCW66JA70EejTd+ZH5NY0PDURnADiRlcJHGI7JBPtdYEhqpkp
7gOQQNU470bP+dL4X5nYtYiZm1M9FB6SyNG7Tstl/dTW1H2jw5RY4eM6+xA04Awl5guYBPOlrp1u
7yGnSwwpmDSE/pvPiIUqTt66QT55UUz+pNX6LwWdnh/QJvl+Cn56NuyXTJXokW0kF/FMCmdY0GA3
dPnorchOW99FMsQjM03aO6ZI/zECZelJTAwvpxle09Ejev7Y9RT9YrbhQSymtynnFcqzOT+NJhlZ
eswhcy+ub5R5X8eJhVaF5mAjpvHqdX6/hUx7mJazoc5mhdcE7aVF97sRWYA1pzTSW3BL8mkEWe1V
4cFetNWrXK41iSCadXZZ9fKl5yBgRPgTO27Mznjih9aJ2yofH0OKzMiFF5tE6WFtJREVJ1tmSMy8
WucVx2660zHALbZayU2M9Q0jzM4ty+lTFMm7ENK+4q7ZihIBMhJHpBUQ9QIiPkNzBM69mA2NZsoO
fsnau7PL45R45r4N/PolCDKOJUx1cfvK9nWLy9R/hRREhB7mpeh5tdeXjZgIo/e+hWjwsQhwYWq7
HMpL2ZgNQm7r+CnsHPFqkCW/sR1iayYhMGEj4DmqgLWhyaS1ROnFM3ywrjkDqO2q3A5dTMLeZFqP
vxUNs7LPqBOLK8bB+UBIduipT8vQ+1FzboPfuafBH1YMbIFA6lPHR++5cDZePQ1XCzkHYxgFl2mE
tuVVuIc4Aa6dtocndCyawWoRsBHy0lvvR+OTUSTnWrLyXKWi/HxfwzkKj6UeHq2prE2V4bxei29f
wkfxcpLX6bnTe2SQFVTU5sXpQ4/WMLdeHPbh5WCTousNFut6A0cQK5SD9GznFMSciJxzxr6796lM
zmUYTtglI/d91E/uXODrs7LmQxiiPY8sQtGgzs2HQiV8kagVN64v6w/CSL97gqeeXUqCZTpeOVuZ
YMUmHtm6iW6a5CsboT4y8KbehT5iBwej+W70GVxKOVR7XL/mtuub/ARuDQwq4iImL6wLfch4oRC3
VuVbu8F7lS0+L6eE0hzp1OMBHj/7NeEKaeqz7hpbieI0eUVaDfGqjKCIj253oE1jx9hkp94v5TWj
PkMGYbloPyJyhqsKF22qk+fJzs91aNmLBtk4UiMwZcX+CfqI2LQ0gzbpiG3acjuKlpi+yipw+aQN
bHdDP4/cDC+jC4YUfiRh3gvfEQMjWkKrwg5QxKekYd/SeMt5qINo6zFundhEIDF2f7BlwmySoW+u
ToVnXrFs5Gff1MwlVOxsXRTau3E5K9YLX194o2BlEF5GBvXWfJvYj9qLTSBnFUOjtyfP19hmKmlw
4amSieM88DZvHcIcuyXHh2VtmGFDaEtC3jACXyMZ+5fB/1qwKH6sl6gR3yAoYBLlRr7aQ2wcaxCh
epLuvV9oC1ZC/1vFdK0WdDOGCEwfRcaDLc2LRVZgTvUz8/hHkdXVo1lmvyoCLKt8uRxwbFfnAcEf
Q//+EXyfpSpeHCG7Mw/7DYCY71agiAK3UDfYrh5vCf3bzfTB8CdRAdDJTswnu3wZM4dSGmLtFwZE
uyJtPiGDMVbHA7zk2OZoUaqFf0QeJuIQko7mrtuMof0nnMqOEigrsL5wAYSoEwqttdpbL7YhRvLQ
ehpmpEoLnqBal+Juwh1bNRlzyzx7GYf0aZZ1cTP56GX9pdgLflnWIj+wQqJBdHtc6Z8V8LJraFDq
9ll4/l+rC94Sl9JHgZVOyVdQEcDnGN0/4iY5rsWzWEAao4+A0wbXoyxUgUiKdqgePV57c3z1yTOn
L/rZe+kpiErzm7bt30Fb/pNrguFLM7w3I0I8RKzTZwoOBGchNYsxkGCcpLu086gCJ1QyRkVCdxdm
xVbCqfrMmiVuuhXHiOJ/R9WQPJmjOIZ2bb+mwrZfMUH5O4OClFHO6IPlYxbYMOcSubtgiNjh5Muk
VJLfebYqoY/tnI07IaLuNMRYGHiD+G9YuIcXW07b8u9nxGFrBw+1neHKFvXyqS5tpMHctesfmHNf
PYapvK+/GZlsfjJR/UjSKgAJiHrWzyJU422hFmTYuJCN5gxMTmo9zbr9MZZmT3Dbsjj698NAQTnz
mUiuv5gEU0b+U/kt0IG6JAUWAi/KgZzjettUvhZHEwfRscooBSfUQqR0sSMT2NEGtmob155jAAaR
fWLW7wyDfhhoVB9t49UW3SbVhOHV0IYSIRjw/udvB8L8lF1snpxZVawTojR95DG9VCEQ0K1/w/pr
YexOSzogYLtMWd2Oh1q1NUygGTi3RpSwFQFiAl3mbf18vSRp+WRHTnfSovw5rUC6eInXw4aPOs0h
SmOMGEXB9lvf9cPSGXfLpVbqE2JFiGyuJXarkve1I5GlT1sSzP9e/nYpqdn+5Wj/t9IY/l8hCv97
hsJ/Edfw/2XOAoB0wij+65yFtuvBY/9ZQxv+JjPwJ/4y2i33P5QtJVtg/GzSEza/8zdhwRL/4TsK
ZY1rSs9itw68/d+EBen+h+O4cNupdIVrQaBuijVfQdr/QViDo4Qwha9c2O3/HT67zT//B6XbE45j
2q6knJeOUuzo/y+6uDLN1gIH2O8sFtNb/SWJmh8udSbjawc9DUw6iG8hihZR6B9ToI6jpq7nCUys
GrbpopH1JXNOfcq+kBij2CaQyJixZC1OfI5lz/2jvAISTXKoy3LPSBJtNzvs1vuiQHUBBGWrqQ9j
7f2ac3UuCg/bCNve4ZHF5qHvqrszehiyPLpHcryF2pkDqbSVQ0jaM1Tbzh9fZ6u+QX9+jwaFhhW0
YeOUF0boNyyZjPWTZEN0F/6vb1M+oLY3AR6n9udyulhs5Q3niIrkBwf8Axb2ERvcZQqaLeNbAtEY
fXlEuNCxIws4VCMrXrIPWv+398RKlSBEeS349hcyR/TaF/5rWxL9OYmzhh3rEZUlK5BPMFXaHOMW
JNr5UOJTDyh/3Lm5QWNhaoR5FLFyN+XkoJG92uMVdqjUG5TyuCHJXoctnD1Xlg+7AQp2+5K3GmUF
maC5e0ji4Sci3Xfquo309bn6YjL22SYL4IMNEAkR3aEo7RuQ6T3qtJfJd/DQlNkzJsmDzlPKibR9
UCgAFUEOxNjA0TxXyEsrNGNtKzjw9v1mRe2B0ymcUfFkaXwue9OGyo0hPJ13yFg3BFG8e+k3zbum
ZN5bxIhNWYjPrex2RUIannJhzDiKH73EE2kdpE/EJEO8IK1hEQ/VXaaDOhQZxf7g/S4kWpYs/rD5
LmYB0E6K7WS8dcnXwJlvrkrOVa8QGMTbuGInUXfvUKv2kUFp1jU/i8gZkS/mDx0Vu8bH1+PP/i5Q
KTDwguQBirooPdt1Qk9Bozl/jWXwkI25SQtSMPwnry73loK9E+KZDVr6MigVCVSAYdhlHKCJ/aOW
2bFK0bl2P8pGf09Gko6sPrvUpsGOF7JBLArQLMbGCon6LnBwJK9y4EFpYBqG1yns8OGZ4lawB3Ic
7OHArzDq7rOmJSjEY13tJ6jBWvmWDKQkk2vZ16T48cRw4cYWIOFm8hmdkWVWNb1N1S0KhoPqSNkt
JRmU1rxv53DjlyE6rZ8d+dJ5w24eHfWGJMinyP7wG/XhpNOlgnu7yfvsNbK6D8SRz0MM2elUZ4iZ
i8w9+3G+Z+/3iHV67SoF2q3+gQT0XHjNswcLtZl+idT9LWPUzSXPauBBDywPnxlbPdhDvnpPPAO6
W32GPlBvWgvywcQCdwt372Mkb2bbBfaZqluo6aNA1Wl7jHGblkxUXllBp+pMzYVp5FMjkfLrnDg+
pFo1K7+mlp9FVp2orc9wCk9w/QXq2+9W+QXL6LZ2k32WtV8YlEXbkpVWAqHZEF/c2bi2/pNGdmXM
z3Ft/Il45la2fS8s2OuJuTcwaAzJokd79U0LvTNCaeTkP0U3f2vxLuD9/RO5LVDKviBjMAIxE/d3
GbiEalYwNKuL6RAK0+e+uavhWAHQ/h0DnoHbdgLu9Ct3CeBqUBwWjlh2tOG7b9c/4rSNN4z1HpBc
flU0dB6OUQOgB2NPytv2NKU0i30nv81dcwQpCaBNRPvelkRDT+gVs+gd+S1+rPSK3pQdnQrf2gB3
a/XbDvTZ0s1dOG27FRdZm18brV/8qnn1AHVBEOtfnZ4weF0cHHIDZ3TMbOcYfZZvOik/pi59nYgB
t5P02MOzLeroVdsjN25GZhfzjdY/1TZgvv6HYxQAJMxdVNlbD4yp3Xk7m5xcIaYvXhDd7IJk2wDa
mZ1gIiQ4Pe7FLv7S2nWOUCg2dqh3fueK20DPldhNMXYeUfXRwSB/Phx/LJCw1i8uXfUzD39DhNqS
Dxs13AjTez68t6wYApDNhsEQopgPlm2xcc0vQhKJw6lkWdHLUJFqk1X+vEmQUc7MS0ymbZsUybAl
p0tafwolt3nyHcUIgiMT6SiLIaAmC6Q+YxeD2H1Thx3wxwYKpDzipb61o/hmJQh7QCN/omC9VS2C
rqaGWWy91f1MFm68aDN81mXTP+wEHk3Bg2EWObxW+nvK32nn8Fb2IhQAQeRuUYVr5TVsl7u7lSFZ
jVgHCrark3UaONl8SIPhsOvAOFYTeX9FuDUHtFKe82oTzxhm8SNka69ndbDBbW+8sf5mq+If9KB/
Qi/7TIb8T4AjEXMjiyddvYkJB7YRpd/NugSsxs/Rfv0flJ3JcuRIe2VfpU3rhgzzYCZpEQBiDgYZ
nLmBkUwm4JgHx/j0OqiSSX9Jf7ekTVpWZWWRjEC4f8O950a00EzHstBk3YfmnYlSIj+ruPnyCJYJ
nHjYmwIBOQyTY+2KwzImRMKX78a0+HpVnlSZBDJVdmPBN+wlzyMen0mPeaGNG0EASJ66330jqcLJ
poAmBzkZXUIBViViCYgq4LeqpBfB+KBqku++m1lcYcdO5q9ifK+ljcgJZT0GLVyW/hglYTO5JmdH
+pQxAqu08mVMgVKa/kDXzDF0rFKMtERGCiQJaqd8YlnyZAeDEn4XBEEcGo8xshFSHoBKQYuI2R1U
rnIeqpivM6KyG31HJHFQ1e3RcgAsx+3emXDAmUPyWah5WDfzrUEIjjF4K2z905HaWTeH10WnoUDr
sMmU6kXJtRNWm9NsmWcThl+niUBW5ZbDlL2mYTh+gdPU1iL6IOukMES18NsFsiEutZOAsrD97G1z
OsYGK+TaRpY+e/mOtTa4hGRPTOcRoTXEtPyKO2E/6IygnRa5SQFTAe/y0FbIxpXV1+i+uhLji/uA
93f5iRX3yEI+Sw8TGFMW35e8aU920fL8IuQBpjJh4AU1nqn503qQO+Oj3pvFJrLwKKYWUXDJjxt3
hxIFmjOyUBlvkO5fBGojNRruCM8LEUaVJOZVpCNUePEVnb7PO6d68a709XMTGU9G1n8kXmb6olwE
uviKy1082wplAI80Tz31LHUEO7jVYkEcaOk9j8ACsCzSK7ML9dCe/9huvYPi5JvyR2v00DQv5fzp
4F6d8fV3c+5ssmjeFepyRSZwNev2rCfR3lMQUUVl+oJgZZu41n1eLwcFMb333BCAa+H9sJkQtVqz
7SEG6pWy83iYioZYY16MJXtqbP2uL8joNMDOWvqJ3fhDzUXSkW0JI/9SFtlRHOf4UQHM1Yi9aXu3
xtTPSo4EJZ7jYzXihK7uEVu/m3lJ/QIiz6aUctriisT+vYvhV7jJL0LyugPJFaHbw1kwXfrAkS6V
XlYs1VetIyVoUrgnaE8QpWytogNU1+1yIpErq/7go+G02bNjWF9M1nJmf2Og4CdUzOVJqxew4TBZ
Aq+A48O3xS2as9ztlaMrpmevbp5taU+3YZHHJENxaZRA9gYzDY2uDkqN2pUxeY+sniDqHvT6ILZl
IeKNUzd7VW1gz4Kvq8lDx/Ne8IYfdDgQDLt2zoKntFRjNL4GAq3OiF5X1LOp9cEMkxnJdPyUM9Fu
cRupUXXrcxYGEfgQREqX0piw+w9hX5JgivBLocTtdLsOib7YtHonQkIAgmZKv6MyIsjTQkNJBKno
lJV/vpzYivmpO/wiz8ZNelACTvOI2CMOO0MldVaUfqdpu9LSD+zoVz6/F/QKuwQdnYWmzyyFuHz9
OovutX3iuM9VryhBIR1c/v0P8B5/6Pxmmi8K5rIiIIJH905jFD/MFsGtSM5T43fDdROR3lyNHuxm
Rtx1Q9wyZw7rV/3bmhEgay5ks0pn/NpgUU6ILpi6N4BSJ/nm9OVtlil2SusmqHn1Nnly3PTM1otN
SLpdnO9hpQRFz0pfHfNRAencKYdM17kKlo6sS1PwIYqjo6m605tcqEzZJtWzsXJEJOgmpq9RHrjS
3jbG8BYZrCZosxQMCsaRii4UgzgpFqk8TU1RqllcAs1eFiUT+kEeFUgoG3WRnybJ0pE7H0vR7UBS
BoVVckeNfh25Wz1RdhHSCzl5W9170ySiKO97WphITyFEDu4jV75k5K0qExaX5FGYgFJQ9yrQhcm3
g7VXxM+JuuwXnDdzdFPniHlnv+QPOsPxLd3bGY7RW59UjyWwFc3N3rOHmOFkUEXZQ03I1ybVUrKn
FqI4V8wBL+GT0zongEKskHSeZaC0sj82bUmBEkWM1bWvpbT2idSc3TShsJ9f9AXnXSr7UPfsG3IQ
yvwEr7tzpxvNb1NV0MzuGYaTbescu71wFgGS/zmP9YP0koOZPcrVakmJ98SEnd1itxvBlksju7qs
iIai3uVpG+YqwJeM7lhuE28piZyxzpkdP+TFgt9JvxCadVBRO/AZdJyQu4yJ4wZpzW5xsJq1L53w
Ne9nJg2WhWv1exzSo9Fkp4gHbtETxL2F35rnBr4RlhCdk1DH6YpmLlStV0BKG4dyti9Y8xUJ223n
c606BlYMsz2SD1D64/AEO8Cxv3JHPTpajLcifpwH3cdbgeBx3tcaxUE+bJ3BCljQzgrRDUnyWFlr
bCzqxmy+iw15i9z2EUZk2I+CLjXDV3xiJ+cvlBaWfKGJxpfc4r/6ZVjoZqHqNJP1kEzJ2baGnCZa
G4IoZh1vI85pGgowTXAcQ+Gj/YTnvuNPs18CUdE+zdYlBaEEj2DljI0EYhWrhJvqCwxA8tUtoltw
shK4W/5yLHJ3vPFUNPZ1MowP3DDXcSqOjiyfCquGyQvQ06qad60jxy4pfZydpwHb3nU2WN/asKc2
0Ch53jJ8LaLlTVwGiJJqMICAdC3jXs8ixJqWcVVdeVVXIqmz/Krz+Ww3zhNzIguohfhg5nwA/3Lp
PTXs9OnWTwA2ikF+xS7QJqvA7ycTdkvACo/8LIEa22iJSnQ9Rr3hl2dFo7KV5ndKLjuygUNutk/s
wZGcL0SnA78u5uZ1qNV3W6RBI81AA9ngpaAhFGMvOkED22xzlJDgDPZVbj7a2nRAx1p4C0H38pri
mtFyilp0b3KQbwXTDgtIHooVvqgBO7w13juj3Ovk/bCoERBwmltTYDhKWNIlHEJikg8VIr3NVMlT
5GFOHYmNkVgQIiIOJKhqpKX3DgXBRqEYZMSevY2J/sS+gJJHgZFipjRUiXKxSg3+bCKOzAeQCHfR
szeYu3oa93GiMsFmiZjALJhIsLDBVbCvZW/RuOr94KKQE+sWhzg2olUwg/TZ1Ri2BeS2Li1ruoQG
02p+VL1co0Q7dVX6pY/OIyQbbMRZiKNuv2g0/gJettlbiH9EHFqYLlRo9BG19GLcOUu/H0SiUNj8
ZFoGfgWOcFZk6DQN3M+/bKbMhufh1a+R+Ef89fpD6+AakLRupN3OHrmxEvK0qgbM4vyLTVxQV+6u
AnggPwl/8UdbuXktuoXcfkkXl+eYaRizZr83TXbahvaFf/Eg0MH53P1MppnhJ8zuJuu7Q3cXTPRn
G73onyAC0Irqh97ghFhTxzJV+dTomShGZLsv2wed/bFlhIk0IZ4LcgJegOniAeYwMt9kV0v4YZ0v
RHSG0y8wACBISD1Uf7QANugQ8pPr6KNW1/h1MIiifJwyHelMFVRA/VmmgZxi/bQhYQXEDMXTluQd
F/9SUMUkY4sCfrTZP7cDTA1r6G6xRQPYWH0oreYCQOtsdc3DMHXtPtXtoyYUAdtn8lWtOpA184bo
49rCOKDCoRlXnrOE0G5Rd+c8in5PB2RBZ6WPOOFUnfldttwAS3+7av/j1pAJmpQsezvNgkhwbq2O
XMVJmfw4K7FxjjZLsvzO2phBnwFD955zGczIfeEi4GlgJ7irSo12eg2Jd40gAx9PmNR9L2zO4vmT
+W2o8eNNPJFUs85zOsdfOcocyH8GWX2Zu+pVcCAqV9kj/RgSQN3uk5nmd0XmwBxXf6Vo6HiONO2c
zyCIUnwWvTqcJgvUHamWjCcbiagxD9sqOYqGXkmuSTjWfG3bV97ii8L0IR/wz7tIJTIC3fj/ViN5
3MZOJPoWqI6vk7CErtbv7Tm0rEscI6ZTyvtluQA/ooxogjlZVdvfGed/mpB4XUqONfgNdJgNe67U
3KjaI9MaluOcG2yWw2Gs7wq4kEAVJmdhBBkz5+MqzNi9EDyKEcgWm6Euz0VKIFlxRQp51HPzRy8h
Uk7UvnbG/p6os0vETFln2250DHtBYBKEXeBMdJdtBUSywSg3j+xw39ws2i3o+DeKfnD4kllCjqUD
FtR0HqU8jB1BhK5D4dKFCMT22R3JQBWEUfvS0IfJrL53UtDc0M6WIj3Ar96r1IqN4tdkF0EjGvrn
YTQ2gwAeSxZZ04fQPOYunOHpeQ6IESy/e2owvxoRT/V1WGZ4UGEKETYpcUp70BhqZPijSLFedb7G
GE0hBKBL0s2SNn6PoWWyDZ+4oXBEZz7F/W4hgi62sMjOQbdWIgyujPpRg7IxmGFDsjkiqUEtw3Z8
aZhIcKNhy7JpsiDrTo0fqQoYheccHZot91akgCWx8YzMm05FiFqMu1m9n9SHni9bRG9EI/oTw1zK
9gARD+/d5FveV0RGc0qmXjy61zWGz73PV6676CgxvqQoDrkN73ARf/AaKXX154TlfVc2F6rzpUYS
jvNTBcidejO/J87KmIKSELvcJibI5mPkTaHWR1fN+N2VgNQFvjB3j7k9pMUISkBqcfKsas6jV2xq
cONm395Go9vajr1lIn8sEm+fZ28NTFuHGKxKAp33waim1Ze53CnyuemzC6OuvcjvRceKcSFcyF6e
pCo3kjtqtNExA0ExOZkzPHjCN9T8vYQCrU8fKM7snRZnJ+ofJyxzCFmtSd4YM50FcVpr3RwHSIGS
3UWZcY7GKIhaZQpxNXi+rRo6olvnTtMNm5SN7l2zBfwAjE1Tz3FUz9m36XDlx3VF/PrCw17GTxWj
64ZRF8FwG0ChqPq6KIz7uD52MwMKhQUQeU6+k0Qvc9R/DskY2MVMOl5r50dsWjyja7MXFd+jLeh9
bIrvXCc4L573Q8FimrgD+0ybToYqqitbbhGe7VrWHgtbI2DNQQoLF5jUrayiEbCKGU7fKzLAI2Bw
ST8IkwSNW2wRHm1jiQZs6bYTQbf45FBKIzBc5awh2LQAD6AhX8lQQeh79Iq94jHpWXMemRS4Pvdn
MaKT0y62vLkfAmVh4h6IhaM+nbaVQLrmtCkzBRZcSrxbgHLoTJbS/AEn/s7TwKF5r1o7+1mtIS2R
Ad4EHxHyFlAo7FmQ35wrQOBhkBLIgmKX/RRJW3EGRowQxhW/uE4SnQT+KWGgIQ6fixCdPKcDgSDo
gF9AQd9w79BktNrTAkmqW93vcDXiEyX7GA6smzca6CAw8/NO0zqGeS3ZG5YHppgn29qRoemejDZ/
gbTAEpoZySYi6GTbDmziqa8SX2mQoESN1sNaAU5FPirjgLgecPVqy95N762y9K1lqr4qDH04cGCa
phajP4VRV1TasJmy+al67i2nDIdJzKRm6E/YZ74AZxFZ2SH+dnE9ob/lrRfNiPF5LZ0zDqwiLo6u
ErMjWyUWrNYnpDdnhY/1DBjpKUoxD0fGI4qhg1U41k9tiEvq5e27M+YvGDi/Cc1Mhk67S2tgJpaS
KgSDVU9Gv6T3bc27rem8JJ7VEIxFYpDiyrOX9sVdNESkVKWcb7kumdxKKgslekCnzbGoFwT6JOpH
AcI8GMbB9V1G+Yg0Okyx7cVbvR1CLkQl20TyGZiuguU2t6m6x2xLbIoYvsBoHqikiZaF9bSRdow+
N/6JWYDuLMN7jyQBxjlEFSfRX/uOgLgVbNQigd1IPM3oZIk6xpMtjJYm1wV40sgeL083PpmY2nxS
IGEfbUXK8iXR906f74EAkQyDq6ktesRUw/Q6a+KoLaDw0T2SNhofs0vWDOBqM6ULl+Hb1D3Ikx0u
+EX+itzy1KmpjskK8bsEhxdJ6vUseRa2agVOyYx0UqnoNZu7Wh+Na9+qyXacQeXJ9jHx6nYFE8SA
f7RwWjJxTKN4NzjeL9WoKcTqgtydDHuNag+3wiTbd0UYkttQfyQO1CK94bLFzvm0KKmDBnK9se0R
w6eDoRtpOYA40fAYpk+KpPYiITksKzglNp6vVoVfKHvI6VgwfOInKGtlpYW6UFLiO5eWTlxEREqs
hgfMJKidXCy4DAfhBUwx06Q+6n5pC5dCg6w7TFs0uugEUd1vmTrCUDSin2jgG9S6qjsb1qWgne0w
y/hdH7UoP3mV2Htyij0sPGsB4IkTDE8iQ2foDGylPMhbZF3g5+b+YHC5JZJ147YzApyKZUcU/wxp
IQmg1PStO7yj2Jl+J8tZgPbR56o44eYZsFFxkKSzCNGRYxAe23Fr5zEesHk41OWuRinNs5fbVN10
MQR0MsYa/cUtf4m1WGqVPuh4jsOFsllBYbOvZXoqiWUJQVU3m96kVOHopRP8jAt19EddUu6YdXNU
M+8MEKXe27yQMBhJYBrNb2WhQcaju8XJpM5YdbB4EqeZAPdSDXRZTeYyRaG4nVtxYC7+hRjrowWa
A3IaqZ4BK7PRb22/zkyH6Ywl192kqZh8OMlh4TG0MlgSU8frfjUXcCU9xDnzWLy0RjsRxaVOO0+3
/MQaScqF16pPW+vDEj2f/MFF0Jgty5b8PlH2TKJscjB7N3pa0CWc7ZhMKpOzAudhFLZF9+gYdcHV
yYUwq8RN9bVEXDuRFsfGmmgvjdkWSAiOSLPggR+m5E4MnnE/a0qC3yKDfsFvN2blgFWNxywkobwJ
iA2DSgbWMh9JMdI7c9tCPkcATTJqZtCLVKNCU279QW9cWFjC6Fczbs8ebIFvLBUIMtv2dZgs3GKP
Dj+HoQ/KbwQjbIVfcYYmL4NHOIDedAe10FTfQXOKclLbeHlFjE/0TQ5FsUcWt7W9cgJm4m7svrkb
gPcrQqsPcrIx7oHBZBdHGIHqpQxZiAcFoEOT2wLOa1ogtgJzvmfUNpP91xL0KS/tFeJOymrkGQXX
rwx4rK+36idplixgIoEB1fzJPAY1/WyEtdm/YwAImbcRvPoE79ciugU3JF32wY3MQ2J27i5eFjMc
FezMfWcjPkYnZ3F4g2Cqra2RK85DPC/Og4yG3+A620CiDt3ojU7DodWnMS31S43K1HCQHnSeDB34
8btuhG6+DPN8jWB58uZmNzIVU/QFRSizN1XTl0vfNzqRgTXW8HkF6ADP2RG/cEbq9tTEXg3Q29rL
ZSGnUXZxCOEBnsg44MynPwMqssJZ++lcr7/Yq5xxMIbftd09Q222t4OqCDjpuradJytQeS5uGVkp
IFYI29YKwCPqhNDTEZXfyoUIL3J5FFhqee2MmMmZ4+Vq1p2I/kWUS+QqyYkgzrO426CqUx49odEA
s30MOwj0lPeNtUMxGdDY1WBQ3OeeWpUJAhSgOnF4QSgzSL+xgjWbgZuhZ7miO3ezxv4ysqQ/mRbq
hmH6cSfnmrj1GVs0iyw44iGwiGgTrYJKZGXoV9yJvZRwq9NYXHsh9UNGJEgYTyx/jFTH1NlooAXE
jDjiY0BGcqqU4nMSB1eSlskIjH3m8BDFw7FWy+KwqHENT4rRozt6w6Yvz80KbqCDwxM1H+ZcqpTZ
gnp6drf4+VpsJjiOBtWGx1Urn0tllHep9mlXrXHOMgtVvnPyGiSVtonnNpdskHLNH/lRDpUo0KTY
tEWm7NdZJ46FaLrrGQxdoSJc7RyHX+Og07DivgaB24O1l2TCQyIzQ2Lts03Zc+l4yVOWuNTb5Yrn
dk36b3Ql4QC2AWOhQrZOg2vDSIybx37rQiDwAenkJvVwsEsDaFNnLP44IyJvAXqE2ch+rCCy6Dyl
jLjclMPlDzBgliKJUSVJod30qtYex0R6HtGM4aYx6GgAdjkMytR04ZxH5l3jYMgtAclExvJQU87/
maFm1t52lHGxn/XHYZqS+yyjOuF8bI+SCHBloLUoFr9ZJxwTcOQZi8djbtjnzG140mv5ok0fSQsp
Tx1fvUTNDm7XjmiY+7sit4BwJSOg2rmgde5xN0PbUGKFjBeWvUiPz9bgyR0/Nydtj1XL7XGssWNM
g9ziDZBaW5wSbyRLS10W3xomNFEKtphe5mGCmWSjdFBD5wbkYLdEBK52pP+tQg8NkZbj0pazhH0m
ieSSLnyK8gHpUBnpT0rJAKQY8+WoxfK9xUrhxwO1S4Gugzl5fTCHilliTlRKbjvBPNkhyhnvQUM9
ulZgTgjIWJKRLMwPuBJBq7vu89j0dxz0Gbfb0rKKASLWoi8ZauDH5HK8OP38rkXVp6E5r5UQ5hU8
3rVn4pC5EASlGN+gf0bbCTIODTWvdWozj5oGciGdmKjvssYpB5zztZ6s+7JlvoGWOGgs4AF6V6Zb
KOUodS0OWXzL7miADKjZGtlBUiU3zHtJAAU1Wwf5LsAO3bJzP+4hffUxv+SMdGXq1KyXG78rhPQb
mibSrkV7hDz0NjCyP1ho9Ylb/55K3K+kDyBmes0T7TfxAhr2Jt+qyHee7eK2zLDjK8FQaZoH+gWu
fDbquS/sg9476inP8Q5wuWP4ovVx3hhyIxQawDxFRlVdRo1ixnKpE9qEpJhqCZol3/b0M4zbNFIp
MmQAgu+6RiXmZwxVTgnG7mBmK40GCXA6xX5yytRHG2vcnW128yVpTrho0sCNdRkqU6U/JDO/cCzQ
82WfXtk1p0Z19WfbSO88LeIUJkIFoZMeXUeSnDYthI7PzGamXEIehvpWmVuvyXB+JRPEuxLajWEZ
MLVnUPWlQ7BFhMs0IIhcnL3cSc4xJfCfv/uPf0eDNJ0g80W8YGeHlTZvZAeistFUDkXascxpAIVo
3BUq9j6GcTz4EEq2gzHOoS0mskxQ4igd+ioV25ndgaBQIW/u2dgX02SGvalBELPmz7JdgBgKjB8o
ZLDfFRcso+lNZRHdleWbAvybQniCxtVY06GzBVH2xO+gDqthB3cGpeyzN2FaXaivoUKbQz8edFwX
1gL1ribrYhMNXY4lR3te0hlMceZ8rD0+WGYkkHYcGbu4i/nGFgzV8XApXKKrpn6YL3DjARIYy7Fu
Ju0onfJiJnI6qlpz9hL3oTUm764fwe9agMYCE7rQUbOn0NPT/qHGxNuJkr2nylabkBh3J/WJByla
prOhwyxl1aS4GvAFQ7kMUoXQRGnBRmzXrgFwLelEKPQThAWlEtSaa+/i66Iz03AXBHGm6ZI1VwyH
pZWBrVeINRi9bjBcik3ciZ7dnJnuGrdg2bHq2pe5J8XTbI92rumBC/WQ8DyczMbCVF0hcjhUdHIK
aAfkVskguxsWcFmBHaxx848MjfY+mVt7r897tx3BjUTmaSpSjz2Lc0aev5+qKN3lysGwGmrxTv3U
+1+6lyvMbdWROUxDqZ1EDxn58VtK+2RTA4bZlclosRavXxRVxc9YIMmFw6jtMoqIzTA0zUPEbIJy
k9R0ZzwQH/oyGQ5/ZahZOHUT6alW/+F2VANxcleq3V5tOuelyNXy0qt8ir2e4XQZi1s5PTRlbG3d
NFbOuuKh7qxQc87WzfQsDoX+s5hh44GEuC+YqDHMzrNtPGtUmHCfLV3Z2gXKyT63yWDH/NvlyBCU
gawJkjbfllH82MQQVhp9MXhPa58a9JWt8W04nLXNKF41w1xde19KZ7+MzPwa+AOXOVO+PcW4X7w6
2xOWU1OYW48m9Y7qjqEle5wKAHx9pjK+14wa60zld0MYN1ssdxNlkKmo/7Hy8JBLnaXRKr3X51Rs
bNsIFY5cXwHGm5OtGiGmdUzS3GVygfa096qJSOkF6WsSx5+x2WxNz9AIQIXBKjJc7dQrT2Q+4l0m
SCdFjrzpKw7MTqESriWCYoQoglBwf36rC0iaa+hFZxyoulPcGYE54bI3Gd53JYogU9SKX5XdJyjR
IMIvGuDBZaCPKnMDtKoJq3Zd79CtlBEWYou3oTWdJeRlBDZsTttBUQ+4UiBSGc5Dmkw3VNqjD0Vn
A1khmtvrhCbXWN8YIhUczLmkmbDm4u5tyshPdZ4gsjpb5txd2t/PZsJMd6kSFHHFGz3yd2dMXEPT
+Bp35NvVS/UrSUmrGAZaj6S8aqJXr/bjNLlBaqMqSA3k2XZJJFJLDpgNTEdJ5m0COsfXNSNgdDnC
XqUi1OGeJbYGbq4hpSRylW1k0kcP+qCRQNa728S2X0jj7CEbFgHBCkxYhsVc87rAWHXRudUbhKZL
C09kdB89OR+zDvezolWfJeYjJ/cYXBWqehhZ+w20P3aZmec4nu7N2GOvpeEft7NDmRHaXbQ1EkSk
TnVih7MAFVVa477Jy8fSyPAoCY8oscJEW9NiUiL6BQhdgqJiWrds5UDUg1inZAyrAF6UftIk0GM9
4DhJsm9BJAZe4oAOlFCGR/Jqar2u/dziGE6IfbR6BLpNy15DIcWQgV66zXvQXT3Nd2CI+1JYIxNR
7aXjCdR7S2w6U3BbVcSMq+iI+yz/abMG01VnLTsXOCbz9+nYpl/qDCE0TrKPge+f5UQaok6ofE/B
eonGslKeXC9wnY75NqnZrgtJxdV1AqWa7Mub29WCXDH3c+sLzq1Vo66TZkgIVXJMBJv/vBmRQBd8
Q5G0r9B2cEiz7N/oJU0Q4p4xAA3k7ADy3TzzbkaaenPW3Ed6pDM/3LjR+jYJnZW0A7TqBTzPtKUY
9jU3zbaMXXgQ5qi5QxqFoC49D6nq3I8Lax3QGFZY4dxEiUtebF1PhxI7GLLqxgqyFVm6ZPYjHwpY
5Yq3SQaHR7BEm6eALWCwIjLF2wFLBO7bujuzJ1C25Ye5dgoC7Pk1m9Ia1j70IkHuOwmzjH/lCHhB
qM3BMPX5HiKQ2ebZmVBgyAWu9ovc2k3nAk9Z+gwi0ZssnatoDY725llWtzaFBGy/18pq4+r20QzV
bHi320ctpTziLCXM1WcWTLw98+gMRPFnG31qfNcLwaOdG7j0/4r3G7YSY9bQ8Yb71F0ob4/ZSqMG
OTfyfhjO76i9uQYRUNXPFDNuWXmY0U/FVi/hxXC96jB52Km67tgRAp8U5snuYFMO2bHQ+tBFSNck
3eEBcBp2f2fb8YMTXhQmFUrRLfICG2V2Pj/JyvRV+1I4Ruih8B91/Wqi+xDvutlgf6vOqIzCKNY/
HB08/qryzmiSzPq5i9F0pMqda6n39qS/xDZrB4nDuyitbw2rNSrVL8VoAZYMbzYqgoVpfDokv8q0
P7rR/SArTMNsoib1sCDmLbLq0faYr1rtz9Dui/Yly7/V6izYhHjmSzuchtphVWG81I7dECbDvqiM
77XM2JID5NMYRiXqkyYn/A/ZM4pkgyWZ+1r18T7roy0aCGgJ2Vmds2DOiGxrSKJEZmMESa9suqHf
iPjNQQjTAfJlnh20hrL1XJjYzT3YFpouAbRA2xtglpgDHPHcXMDpbRxlV4zVZTVRmOwyxGStn5eF
GxJrA6ojWwnRJdx1lKNT+lB2b6Xztagy1Hs0yS0D/0UQo5QwMtRsYqlaBsBSRc7mxgemkfdQNY+m
OWyTR1I2/Kwh1LLKLCaGA0nfUuz7GU6gZjHzS+0P6YJS40MLdlK5I7UkRrJFEdErZNYaAyknqK26
xWVZqj2QQMwcW1WQTtjuLyMngiA3Axo+MpfO4Nt9ySpzibaLYVylrn3ZDUcG2KsdJUtgG8OpbiFY
p8VnhPBbkW8WJRRUf1dPLrZZXaZaw7qy7kyKbY7uouAzDZPJ6vlH2/wgng/dWDcATwTGyTo56NXy
LVbyz7Gc11gRf1zLElplvcu/oBIdXaK2087bFxofrAHNq7AfBirUuJ33epdMvgeeYhTmnkh6ko1b
Tpw1wRz5UE+xvowbREPYPpAEADbnioi9B9ngySWyl4eOZNbWGg9kKYSVGx8nRPtyrq5MacHxgW0o
5vsuSj7IdXt2HchkLKI2I2TsqW0vCdFxHYkcTHrZRCAjadlO61MMbKfxa1N5JQv1t1YgGDX2SCeZ
fiKWXNUtbbP3GhNYI39VkKvXp6FtKehW2XFkxB50nDH9QMw2AtaqJbdpKAMJwavCmqBUz4V9ZH57
ki7E9D4+lPC0GqT4XDZwnaiAi8F5MUrqXC/KgtayzrI137L5Oy2joMnzg6WzXsS5HWlP8K1Pqokw
d1bes6lgKOhc1ohEetA3w0qSjYgSbacm6Rm5o1/kVSBm+DmKcipRWhPFudXmiLV0CUseogcwA0j4
AywC/msXHktdfcqJrYGs5/UmJ0WhE29/4+O7r+DaVuX/KXv4NqgJun/+B838L+44E/WU5tmWaxjY
R9Y///68YVxb/+v/W+WpPtclBC62UtM+T59JziLNJkKsBZQwy8S7NHnzGf16kYtrrQc+5GR+6/HE
q7B7/vh2/leuyrvPQf40//QXl+QfzsTvqmbKjiD4X/6e8fIv/333L3/8/finCj7l51/+IfzDwvjQ
/7Tz7afrc/m3rsf/6R/+mxGS7Lyff/6H76ov5fp/i0VV/sUjqeNF/H+7Ko8/bfcz/5e/8KepUtH/
kV28gb6Jhs0AOuBgkfzTVckfESbhYSyiQ9B1w3C9f7dVmt4/6rbmao7HmwmJT8Vx+W/GSv5Is3Xd
cjXT1TwDgeD/xljp/uW5sUyHx0Z1XY+i2tP59vg6f/vckH4iLW9MIfaXP1p+FRZLGkpsDBqovzfm
IDZ/89L8nQf17309zTQ8vnPHNNjC/fXrUWhqKepSSub0DMFuVK/L8DLrv6biNFjjf/PF/vCE/vlh
Wb2tf/50muPqjoewaLWQ/vWrOXbbKBrpb3SIzK6XF06O+poCiojIBhvsnxUc3uuHznzsIq5uNMal
trXVm6HGO4fp6P//Z+fj+J9fbQsiie6axAZojurw1v3l1cZhxxmTUoDF9vLYqqTAQnFhI0d6xbbW
Ry7xbwtZcxNh+u6gEBSrxHcfqeN9K8uXwoku2fIlFCytte0etBIoMEJmkRIg9a/cncly3EyaZZ8I
aYDD4QC2MY8MziK5gZEShRmOeXr6OmBmWlW2tdWuN72JX6J+UYzA5P7de89N44fKUXeUCK1qX92y
Wn3BY7/Mfr2lN+dMIPQh6vGnsrJgmmX1z0331wrwfOGdr2xkrYK6H5dmcUh55jebH2QYbrb9l02a
NeriFeEyxJwspneiee1KFIMWWyjzMpIDFmDxJGA9gbUqtHIWYnzcHiM3ijnCYE27VMOO1eGsquaZ
Rrp5Rb8owih6Ee8h4m/SvrOhLSEhzk4HKfFGZupjvg4Qn2IqYeiyYG/9R4GNLp2Z8pRsgzZCWq3b
JFbLoHFxVwN+gHoneFM+TsVy/BPy1NUkpShsAXYH7LjX5FyjW0cfcjKvMkKzcQNQIL55HTZzBrVN
BQXNegWlDdYIqz1upJBntG3KFdov1HTgE+tlhxNBz0n9P4Bq11UAVcQiP/sKsXe1fH6hvrXtR+wx
Usb3wniBfWt2QHnHD5xtOhcPdGxvvMnaOnziXvqKjRLz0o6x0trwPkpvyTnyietX3nOQ3g/Mfvt8
zXyKkOa3hPk5vWahxuHXbgxCl2rkMcke3qFyq+xRY6aW9Ry133x6TJRWdX2JUZMyNnk5UVeBoT/c
W8Mf0WOHLz8mOom9bKPx7MnJ3IYciuVHkCWHikGTR2dsOTCwgLCb992m6PqNxYg/JoPqS+h69sZe
tChpHATw8OXtzpwvMya3lM7wGMMUY102L1RuGn8yOo2bj4GBZP+YVg9oQTWGyoDN6chIL0YSCqob
XVYrhf2wKP6Q2VhiZBvXMHAV0gY43GzjTugPh6NHlhrHfLqZm1dj/rAIIvTUtydWtbXCb4vDjgGt
TZ6agdOE49IgFSmbw7k4zONFn/DXGYmuhMnN8mdDna+X/285DotO3bMxt7vHprgZXJEqeOSUCHBn
dH6wWho3ElqN2epuVV6Bj7Z2y2niWlwoKGUuOYyZXQY2aTo60rPGw17RyFYiXqTOahygx+ewwfig
Tf9xeYdW8h1xlBssrYzjyadgV2tCtPTsINtwj7zcZlQcYFFc8i41WcYmZJCS+euG4uepDZlKcykk
3zUncU5Zx0DbKe8y7r8tvXeqPyMH1iT/AfFhE3Da8FHSTM06M1wvjOcCW+pS8oKgsdVueYdHGTN0
vUlkhtnVe+WOtlXl/FIa42+rxtfQMcmtxxdby02esh8I5b4SfGsh9k6cbxITrz4N9lQIOSERQGO1
/KlplduSC79234fSWUWcniUL+F58pzMh5ewjDmlmLimIZgfTV68WFQplB/RR/9ElwD4+0fYEDGC7
PJvG8cGV7D27taZRN2JPoYdv0bZL2nNNvfM6pgY15ihFzIt0tU+w2IZTjfKIwYNMjMN56ZMZ4Ofr
VPoQhd7RXDbi3EL6HJ2N06tHJyn4hOALc61wLrrshCqN++Y7rTnM8jEQH0n6ST3LutS4ygvvq6iB
wPbqbmZvVXLDw/bEXpXap90YvWUaYlbOHZBvvlyoXAem7WPPwi3Lj7Q8nSx2fRIR3GbQ5FjcwDDi
1ZzDRkIdBz0hFlc1GXquxaz64474d8bXanylV4OlKqdv/j1xAbruMeGHlbQjNaagJAFMVpSj63AH
ozevGo8REPyMkIROqcYKC5p+uQMuKBugtR3uXTERsqyZMFa3qgsRHdjDj2bE8hHurOmaO6+wd00c
7ups/F039P5Aj2CHk50GSfOoByWHHSCBLDR96p5Gl4NCKARV7iAKdor8rHH+Tcvvfgg4gzkoNh9M
7j5qwEcdfowFszLcIF6vwAFRK0hDQrhd7kEpx3hoQa2HCDtDdijQDmkgZmBkrZcHUBFhQOXIpdzD
1KnT3BOZ7viEibQf7tu4Po5yPJiGzTI+XEC276XTbMxWXjp67lcyXU7tcP//ZFX8K07j8vtP/Pn/
w9pZyP+VSPKS1p9TXPwHkuTnr/xz9SzNfwhTKmESYrAJ6S58kX8hScQ/LNu1lOd5UuApXZZ2/0aS
iH+gENiuCT9Z2Sxp/8faWf7DZu0l6AVj7elb/HD/3jb8a+3KjuOf8JT/y1p2WRv/9+oS2BjfRZos
m33F5Bz19D9Xc1VPkUKOC3UTBsyVDPG70vV9gghe2+L3/750tGxG8f/5zwkQ2RbbB8dilwcfwPw/
FrPSIo+Kkt4z/42bh4yyOtEK7+EHJehFYUO7A9eLZ04h5qpsdgnkGK/+0ihYUO2+AwPLHeZHebL/
gLBgVuf6UMyjJroPlpfMRshWdnccStbn9DvgosuMm4hZpBclk4yi7MWhK6z81UxOQd8meEtJJwxa
yAuS5r9efI8bh3KxCZWmgEuFX9mDJ1wM7rz54RwF+QSfPk0oWnOCTxLX73Wkknurbv+6M5SteajT
PZa38DCFMbnFwXyRbg4CKYjmtdWZ5bVLXZsBRBqdmBqMO6mys1P11nNU24qsTcmCeulhqNx5JEpj
tYdxcrJ1ryvrEfew+ei2+35Bf9ayx6xkJc1DmmXX0NXzZe4pFKrThKE5t7AHthQM2WJxhjttgmZz
820xD+K+UdyeETeZY6f+eJo9+BTW8hL1VFO1mzQzygcbsSwAlibNIuMuhboez+Owd2rIK5jisiC9
uLC0964wnpQo5KWwOuAETvGCOBljYXEoSaEECNN1xnJNPBcjynJeSxz4T74ljJcGDN8TYU6j1Wcr
f+ldbnTUp3QXFVCuljgNqON80w0T3h9rdJ6KmcA+QfAWuoT5bNVBdaQsrvNDsGIQdBrTtNd4QmGT
pCFJwDw+IOTN96XA5+lIMRy80WqeE31pUT+fwBycyw5URjLQ46cqs3ttmuI98ZmPpZ3XnS2T+Uvl
q8OAb/ixGdLykZ4QdTDkKaKfGTBCMK0lF9qRh8mbdpA1wKzSAIA6fVeBMqnMuTxggoBQlcz9c1lF
6t6S6V4U58EHVQpX073RxuDeyjTtVsoZsIHWGR0qitopXwfGgZniscnkwCyRl66pTl1cTMDk//2l
GFzPxukLBKWUAK4laI4r0RDxQZXxG//Cxq1sfQiy9PeoY5TdqbnzCNJ7xChyh0YRI3F8glpAXmL9
W6ZeREAQEqCyNFXPrUWVfM8ca6ln23Sk5e86x6GKaPY+HJdwVwnKMqiM76SKs0MCVW/jauwfP8S4
PsWbyiUWr2stnUufpdhJAv/gwRY8t93zj7A/MHa+MPo3dxAvX7AAPRlZOLyy7F4FsoL9OwEeRm0l
4y6myd5xfdRsvxzrOAjisEwlpoe4mXBKR0RA3AHwIByIa11tkFPBpHTtYJ4K3acsddlcRl4PRLoP
7tVQAWgv4sVPU++8ecwBTyRHWLZPiL5kJTL1PsUSTYV1oeORLLTmeMAiidl5SvuDKdO/ddsdZGYl
jPAY2wHnTZnlm495w1SVxthoZAzatIuKBY4n1i2UQeKMeUekPWq+Krg7rF2GJ9NiheALnJSYLaEB
gWfBofBOcSdXfY/sOFYwmOyqeWbSX+2YxTDmIGPzNFfGIVZN8pZ6yI6+sZmrsD3Flt38j5efryU1
XlpmWvRCGNJEA22nLY56/Tj644Nht0uWp8suBWyMi+7ib97vQ7Y0Uvc94nNSDdR+pdhJUp3teh9v
Y7mArMuMuF5hx8cxtZ6wWEXPbQStR+pmD9OSbmImS8ik5kUoGmbLESmXm+O60JqmitRqMF4FGCJm
8LSlicGQ/xa5of75YkPSbGbYTDOEAHx0Srzk3PTGTv7q6dVhIO68hRqwA6AotTV7z/0svGncVllQ
4zKfiT15ZbXMcR89SemXi6N8rcku7aI6mx4dBzmrpAk4Cnr/HLpD9WTJ5IYLOb6jzRJ9pe4uw0TY
P2nGTznnzh5PS8oynNSnWy39AYOsLxncm27JYCVhAsLErvpz68bOplJuu44bdtRRIqIX3bdHO2r8
9zQsefCR9PZSVx90U/xiLNodBrmwuvqivgRlv26hG0CKHeerYVL+bano6NNeeg1j53mKuuFkwDm7
910nWqfUA+31ck+PFF+bpyHdk/Dc5SiT/ez8xtjUvzrdwHxqJFVvufPwSjmgxihhyk2WRXrrp5l1
jEgSZkJkz3FIK6zkoiEhaXYvwtHPWT/Fv72cvBJiiSYsXAMcKPxTFwQjM2UA2wGFWM/1hJQoYyl/
j8CGnGAc/8ZjtSecRuDWZIU9jB8815znbFbzXmYzZhuriJ9wK+ZMamgfCjLv1SPEt9ZYyJ6maaaY
u/eNu2SWPE0pGT+V7B7OBeRY3MPiPXfj9FevYcSMXHN4ca3kVzXqVeaQtcIY35Fvioqj0WbJrs0m
DeJ8k3a59dG37M6sAJiT4I+0o7sXmmWNHblBNITlt6ZW3n5IMHckE32DRpY+/LzgZsWSbLoUPXoZ
xSwCdT/F9nrNl5dZIrApktTs2kJrT/7+YRJX4YxrQajiOkIVJ9/rl1fF7Q2pL/2wRKa5LYRqrazp
N8lQ92qpgyMmefX93MHYwa/ifsyuYgHrprvURhgRUyfvKhvOckrb1nFQSq+zvMFbTXXqZvYV/jar
Me59h/SxWzhPds7OfLRsTJBm9DQPnXVNkuK+ISA/Vn78qHDGHslq/nLzKP1DxdspALn7mhNMTxvj
bRgNsYVeqq8yKRg4xNTThSOhMZ6T64mZH/sRrIVBCnkiGwtcLIXCjOo2aNjcOeMx709axwt6HbKz
65Q1glpT3rSTn2bf9mlZgIo78WmLcdxFZEViIwXSlOOdiwUVfQ7dYgq+1EGO0QxGDoYw5ZjWk9lP
za6kCYtcTtVexAA2tzbmeg+DTGwqY9JMIlPnWx9tyPpmHeKvjczx/ufFTdLX3mYsFFsWDUdz6F/7
TnjXdqybazqe44DHY21Bn1Gqr35lINMKmdvvWT58aLd4izElLC72dMcJqUHHwH31l5e4o29ByqHg
kZWqXZd0FGu6VfZgt7o7Yaj4/fO7XKYPczIGl3GuSItIy/0Q8XjfQNGaisF57fDCgsbLq7vET/2T
UxHe7+EcZaXfPUlS5wy4C/GFl2gb5KX1FyfoJSCCto/aztlDp0UpCfPqmbptNsk+LhGS3T46k0sN
44I76FqFs2gIs4dKCDIC5Wx/NeVwlyQJuZca/+UMVfNuDotPG7ASub+eNNus5fWH4u8uFeiuDbZ6
mNnXD3b02vqYlJWDma6mcukR2MMRb0m/ATNn30j1GqzcctLeqTIvtunpndGUWIqj/A2n+nViRftY
5PxF8E7FVo8GnQOlTcix8p9VY7unuWSah79TPzX1F+pRdssgDO/HjLOM9sbstnywt7EqkK5sityq
xUlO1nq8zPX0wVVcgmLw9FHOVCOGMw3oxTiQLOU5NSTm1ZXgj8YiGq8/L5M9sru21YxpNoWWDVID
V+3NMtT8UIfptp2YsBUUPb7KiZO0z4dTqK0O15IiAWiFS6GaU19hXETboCj6q+lH0dnHjL213PDD
cigVElGd3JCGAf5i4560L2+O7Ww9ek1PHMz4iHdAU5CDz63GE4Nz6Sit9qv37OmGt+A+nh3/SbSP
RcGyvG6kux/r9Nw55fSX/wV5vY6/rJ5T1+uF+5j1EYOmPqZpzQG3QG0AYwNV1FweTX/CAT+dgjCn
LxhD8TYPyXw3DpaIKKvyX6XAzBjmQQ2aLo+vdtT+lb1VQGRmrGjxePJoLLiVqlr6hXjJnfEmRrAj
//2liLwZ91y8qQ4zpiKI5Wmu6xzXCBslQcnLz0spFq+dHRibuJbgHkxuOTrLwrdCNbClkz9h1IHR
y637tDDQOJf1UBtxdLpwj5nXvtZJOLJFQzhtUTipnih3k0Yu1j3rg7aOnMc8D3eTYP5YSGk9wZFC
kpiq4fstbuavmiLph6IKolNu0w7k0SDzVgK6R0eYw0ueGURLy3xi1GnyNbCRxNx55MZUQmPToBRC
jlXzWhsSLpqdvesJAXu0aRUuyOiX8XTzenu88azxcUL4yWHQ1cyiMpz3w3IBEI7rH+vymQUtVXnw
9+gbc827tCv12pblsO8aGAuheFZxBybUHNQVr2K0CpaOtlVaVSjRfYcMQwU6OOj0efLIe0KRV+tY
lNaxkKpbU+Dhn8u0A4c8PffL1pkoI8CG5qQsYX7nWbSnDmP4kjozGdWV8zbl7NgVThSTyWqNx6jI
LEZaYn4YMnIORiy7Wwg+g+SeZ8ZgAUR8c4V28Q7hFvS8Yj5YCe72ZIK0ZbAM2daNBZI8GLcs2x64
puQtJ4Ymk9K92EEyY9aQb+WQilU8cSU7vRWfG5raqAyIThQZJ+dOEFhzp6eMLNYezs1C7SntE2YX
nhemvDeHRj8yFpB7I7WjVUKBppjBoGP2ZNTXTws3rKDztksfdE1XMpLfgjBwXDL/lL22nndOlIhY
mwbvThLkn2SJNtzc/vCw4nsCpJ4prkAmKnaCejTWVUW2Tsm67iMPc0lhkawzw5h+U5ulThl3+3Cs
s7s69PuTG6rqRXrqwO42eRi62qb2Npu2GM6wzLTR9FJBi1tbWTHjVKbsQ7YUFChZDQcN30vNn4PC
y8fQ+7VhhlzUdL6zRzdWUdZRmUmShbmkhzlNW6tAEwfuQuOtd6hRzEzCTZMn2PjZ0bo1LJo3/o52
/cuj2HcNqp9RM/0fSQc3A4PAH6PrHtjCyDSsuRlQku5c8qbxTkzMU/hCcYOTbfBdWGU5DaTDUP0I
EDvIh9e4lOlK4ibZlkL+sqRzAgrt7GXExqZWkJld7tQHRikvJfbZcyZv5JuZeGavolWs30trKTqe
4SLwC9W6Lyq2qfQqm3pvtrhgPFDnc0DiN83p5EiHvVbWDW8Wy0kivhbqCXgLZE5EgYQUCGGh9+7O
DoZnXWW4poCAev7NTydABXGw8zPsrREug9BsvePUEaquq5BRv4Q8T9VWZWImGVvieElmnijtDaj7
Su9GVWbHUKf1asK2NdnEEukoxX8LzQg9MarzcpVzqMg6hZtkUKhpbcKDPsVTaMyHqf5qiOkP/uzy
j0/gGVSesIkx38o5e6JhEu5+iHvLHpmNuKXYNM1dC8j/LDpxU6MeN/PcXewQBaaOyoYBgE15UeEz
UB5QfTJWd+ucJw3WawIg5nIsfDLnDUVUbSoo4jRoKAcVxcuPQVwPtX906q07O9TWp/QzGyVNYY1b
XsbGfyHTxy24dz+HUj16voAjx8EsoUbm0r+AeAQzb0IqplQY5gdN2LjLRO8DcjfSY1702zQwu1PA
/haJoOp3pVHtYtL5m6lMMOBiu2//1G38aU7IzLNVv4DdBcHkPvtp9zRYDjxwv3oaDTNb9Ru2PZ8K
nIIq3HjN+p4b/uzQwQD6VSZA/fPKxutrJkT+iN8P44F6kWFVO+Qh3dR7cxmn4Kb821b0CKB8M4F4
yoaKytXhCJ/mcaiqjzn2bvSiEHoon3wWdzBd5IVmY24PxhnGwiYkB60rkQLTMp6crt9Tmv7plKiT
s3iVmPv7Ovoe2/C74IyhtnG4ExD/176IDh0S48AGZe0tRd2JDf8xiAMkONJ7da2fleaOBRYvXYvA
TM6mxpdplvZL1Kv55A/ktiyTA0g4Ol4L2SwTDsGWjsYxc6Tswxa3rKRNweOuYE5kBqDVQQNVXY/2
oJ/S6cst8HnVWdcglPKo76eo2o+Sjza356fBGYCplAFqS1BQ21TPm6xoQM1WX4lnBpje3b/aiK5+
lZ2Acj8zo6BiCLfXCqxPtx7KGowPSJbNjDIz2Z/+0g5hZdHvH6t/V4R/hxFXYZFHiJzorckAb7FC
vopSJjR19p5BYlnzYPvlmdmDm+BH7sxUIha1Fv0Y+Mf8zzTwu10DNX5tE1yiUOavOafZWs/o+0ns
vc2zeprjjs4PnWyKSX4M9Fz0Ub/pUAEZaVmfZRHru6GQz4YJFlCMrljTkc38Cph/1KCYG2hu/eQ2
K8JbFc/f+p4mMJNTk25cajKfXAT7zbDk2ERcebh82wZbEnhdkcn3Xoo3WdC3MicxB8qNd0mBNlQp
w1nVZXPIStFduSPo2c+gDSyKT48rvIsPWVEedGdCbK5tJvR19xhYDdUKE9IebZBrR704wxKXUgSX
7PK7tu8zosUQn/wDECUHT0rpIli1LVFgd3LwGuYXO6eXQ3RV90BxHPnyCZqEdCGpWuSh09Hlrt8v
KqZkGBcjneOo3cNW4lGWwU/M7WbYGaN7LGgS4IaQTweVwz4bIbhlEU1fSUaxjJfpGy2lZL+C4CjM
SkDGqhpiTHQ3h8h/yyCUOI44zcgT2HYglqYJIBeXHZA4aR+yUePOT0SNBWZfglv40j98nGEQOp3F
BxjxSOeDck3CThraG5PdwTuqgQWpW+xp5iNUA4t7LRULVz3WH519ZSLFJs6x+aQroCmBbPdeXgFc
BAMCv6qPNgODto0ePWZ5Ab0pMchNJu+S4xEh7U8CTlH+2oeVvwtq78GIHOT1bgLYFw3gU6wM/7yD
ZzzsgTTP4uJNlXNfx7/gxKsjF9Eh9sHNNLY/n/04IgMGWmyEY4zeUQcnCqLeA3sJ4/Gu1yFgIvjc
yVJr7NzZHfLyGDU9dFFAf72TWVAXqdkiuLWDJ1PQHV6QwA3TO5M4Z4mNfE2g8tbXO+gap7gZWDX0
u64HOWfZ9d9W9M9pa9yFS9KKVf53lA3f3iJI8nBR1GTG1Ormp7KGRmW6SMRhwxCAxfDOytr8YOGB
dxVXdT1i4pWNgUlEYJJuIUoNj5Nvfvut/Ks8+VCO018aImCcKBfIrN1eare0Lo5B5iigkG2TjMa8
9cZabfxJnElXaxZk3UNDWX3lZDB/DZcKSwZfS3EEpUeO/ByzqKC+gsyryAExzsW8X7w9RcFAeVQG
nWwxbzMyRvz/ZblvVOJtbK+BgogrHpdGvu+sEkgdU2J2wiM8ntDdhoRXlT/ZC7V4L+e0WfWpnW9x
ntDzsRRYaJGUuzIrtnAUPymTr5dk4CdQtMVP1Bxk0/mn1s+JujAcjiiC48AxzG0TzKlhTx0bcQ/M
GfhImH4dVMsou2O7V66TVHA3HxMPiIFaGn3cZ05FZXHodZi7RJzpKbZTR6wKsuec1MHBitpbQQiK
i7rTCWZbEgyRTMzdP78Y5vT5CvJvNROS2Wf5IYpsN4Ah2jTUipznzm72IjD8WwW2AXBPdGYrj54T
CBIKbgNcWdEbWOcnKyEOHwy0jSkx/KJV27rHhvxuQoQxK0f+KvMEnItgbBlaXf3LYCNzm+fgEKkG
Y9NIFEjO7XT1QfT/VPyyhg3PIsJ6kDT1LfMWK6povlBqgo0oWmJ6oCZpN/6iF+BBjfSpJWb82k6E
acPh5I1m/T7k9m/KBN2jvxx0xl+gg4W/gyNMj3V0hI7CwKMpowcVJNQF44NKKvciWRVtneGvZf5K
wfTUDGY3KmSH3WNn7Uf1SRfPfm6ZirdtkG11hM2kxgC/RNmhYJHriPvH2Cn9zQyzYjM2uC1Abkag
9zNzby7/VjP5VLxAzLSDJflE/ElmW8+J1YaNGyOwjOh0RrEIT4D8GLJqOedLQLdycIZR9rjVnYBi
Q3qXfatYdQsf1IvFzc7DayRE/L0APVhQTYfWylJSjoifgRMTB3VBnJLyI/wyD81zM9AVMBT3bt4O
1zjx87NTjAdnkgMpCjPDFE2vlercYcuS+NoGEclTWlsugLZsiuUINEo5UkzBpg3UDQ1SOcyAyPR6
+oypS2JnxIY1hXPuQcqp8ug6W9WIzOaTg9fLM9Eutsp1IVf52KycHpI8U+6bJBpBOTSHpKkDWK4v
XQk1VswD99FADes+spF1IELRQD9/uhZj6mTq7BOQ7NdaZNEuyP1P0UvQ1m5SraK2sva17f6Rzdzu
esmhdArHvOGgxGS0ACj8qXmyJ6TCacl5/vyW3BvYx2R4d1k14d9xlqU967cRzEgod+5kfMIENR8a
E5c1w6ARCJagX/IK0SQtgQx7CmmI4J/d21dvadK0THzujJFq8JQ7x+ymU2hwn/MaLDuNx1PUECY2
7bwFBmgBTBXFk8aQch1c5DFGxwgU9V2O+avV1XBUtV+T+Sip1NC2uPyeI7e7q2KxAUsqQHPZLSC2
MXotyFCJHrBoFufXEOrdSXEcV65PUNNhUAtcW67RfyFQ2mXxsICCbYVAo+uERLWDf8ZIWkCTxbRP
/cp9iuyx3AibDJYnqWicya4Pc4d+yiYiLwLMLjGMK9mzv+5xuzP91WwsJ+9sVmQCkgQgmEZc32PC
faPTrHuca5M1w4BgGMKHN0blnEsRzzd6mMo7j1U4ot4DXWwZjvmB3aO/EGTowlvXBUagfMCEw+M8
uh+XTL0V4sDptbsVZRivkcO2lj3270Ce7mM2xtyGa/cE1BrOX9/sSCVFxbDh+762HZYlwxA3WDIf
vctNx6kC986B13MkirYFfcJP3961BoK0yXWgficaSmc31NNz1NTUlSmIqQY2y9vgQvQfzNdGK5vN
JAa0FpPioY0Ya44nZ8SVOOG1HZqbz7G/ujMA5cIujZ1ZF+d5qHzqDQ02exEPq7J0nnys7ZucFIw7
6+BgphlCjfchEMV91zo1aCjAktTaNJl1lSGtBL1Vz7t4DJ4rOZVnuDbDkSuZu+rEMJYE2qnXwa2O
nX5bW/gZxjA9tk7bbArPKEECvqR2jQwZo9WM6L2Ppu8ci6om9Jfra2wCc4nHYtqObU+9aCe20exM
xBzShNiLne1kYdDo1BVHH4jK7FNlYrlffWjYaGyj3Eyw7SDRk5vv/oYVTV9e1AcHbROXhyic39ne
xLG1ZbwHSWttphqFGMQcp//UnjlbN5O5wHfYwa9HHTGmdSk/jJrmQ0882Zi8uYRj9HSnJyotWPo4
zC1XhllS97ZIcHGSPlRGHd71Scs8aFaE9A/+GLCp7L+mwD2pqf8gQkaExfDuICDpWwe/2FYg9hlg
rdrJGHaRp6tVuwr8AiZe6Xl712a7nBNuLzlFK1wf264RdwUzIMA8bIZIhBOj9AgjJYl/zosuWFlB
PrImLtptRLJTFXdhrX1QbZJzS/WYnFuKHibXa3ZkX37x5AO41PBQglwEL4OdYZ8afxx4jGuKWJ2N
imHUTerFLcsNPR3iVnATVx7mr2iSeHbFeKgGfAruMknslz7EllE3StQ6nsN+1+K2DBpJy5VOf83Z
TTP43gxLPQf06FNjFuYGzt6x53HzN/TFLh/QFnsiXhZ1kb2A8jRK+15SXJNjopz5npA9cqwkuCUo
0DSetIIhHND8MFQssWrHcgE/0QFtFbm7Yh1JyXca3pNk4mMdy+x5yqzmwZ7RddyA2QlS0mqmauBO
OQElo2Wd0/rFGNnAKvJHM2iaM25VE8LdBVODJg8+edeks7NLidUOKgjdIUmEnD+XAnxdaxy5Kf4O
yvAtEiZ7Bh5am1QoTS59kihuiHSqcj4tr91aAxz7OB1ZxjoTadK4iDZLLImtT3Hy/YqDzv4wE/Ef
b5A4d4LoiDnihanSfFxizKBn5L10Fes+USz7U2Xtfl50Lizc8GTdYLLhCM+SBvxyL3YofFe7kNbO
raJvxaXD4CcqDi5gndEkJe2l43vWTWfhwTfSzEe3hm+RbdQwndkOBMPYXYeugBTGQzjpOPW8ZpmS
xXO1c4Luy+2XTLwa43XX1IplJ2Yj+NoQ+zEFr0Yz2cel3z44A4EsNI/gQJU7fc8xyDDsVfeE2j+q
0G5Pdon9QYHsbH5Ho3DPIYu7bZTjXrGDmMInv7gUU4AduFlad/LeOv28FGFQ7PTUfVQunCzNBneF
MN6dkmXswCzjWPEXZ5m17I7wH/10wvMI+VnupseYiBfO2oDUtezQfOqxVcwwjWGPkmLQpMA2G+S+
s0YXxbKC3aZzeBKX8h5Izd/eLZ/pdHDe6PCeBqd+gJPPnhg3LTNBbNSjIEBmJqEF+VilFzZWrMHU
LFYun4Gthx4tZXwv23JrN1RCkD64T0LPwCcUboG1gWgAADgMzZIDSPOLQ9/o7veeac7f2E3PVSMn
arntXcfA9tmn2IPjLys41KV4smAgGtNBa/MFsONEmMva81QaHsXcfpi1m1GoGI2rDuxlqmGoJnhi
d5EdZkQayo9kIFtIRP4eRpx9j2hDY4zVE36k+ISVRe5v62lWd2nDLIxE197oerUF6F+UFf2YnflR
M0DaFHmbrPsk4wa7bAcK/KNYs1xsyki7cjmKRk8kVefmA1WFlLeH80vIEViNhbIu4H8MOoAk/tyc
LuaELMqGVYKHAX7K15pgCgudPsfYZj05PTJqz5UOjcgdzgij4/nnVx366S73jS/pljhZu0OsyaTO
AZFNWrqsbUAf8Lppx93csVLOWRiJyfhy7Ho3RW20TNloFncziKxB/OpNQbkFFgbYqA3tJazqPPpt
TndqHZ0Mb/4GZoDH16XGnFLJi1mhGkvaLLp6oTskIOoab+sppqSBcOzfUnnEK5tHm08aI6F/i7im
9kn7ywfoifF/YosSsp+E3dhRe9wRkY0SDARpTI/4kNwMHgBxPhl3LQHvFRnXQdtvkxMfMwshYIKj
uEdYVs9U5lJijMtEseXYFfDNselD5ShGQ+5kXWC3AI3p9gzemMNz408vlibYlsHj7BzsEINl7rX2
5lWVjfVzGIzmqqv8g0mj0NpszWyDHeviim4809/B8iExeWx5mLPRwFEtiUEuYRSzoTCIpMhREQsh
HQxMsSv+i6PzWJIU2YLoF2GGCgK2SZJalFYbrKp6Ck2g1de/w9uMje7qTERcv+7H56MxxJ+zcopD
k1X61YuMt4Fj9K6S6bOmEbuI5XpN4pQCZlBkN9t8LwzTfCaBlBUhGckk/lZWxp/URXuYRvlfXlQW
xzYHocrdZXLUDqUa32any09wtoleFqo+NgXw1U62x/Sep3RbikFv+B7B6cZJeUzys8xb3mN2JbGf
h9i+G45uDXfdZnTUr4PHh2uasxgfptgKvVNcfZZ+lIN9HX5BpZsso6ikW8rAqhBmOpffbj+TufEQ
wrCIgXAzLaBXJFzgSMKisNq0Ojns/AQu+YFOFzfKDosTbisTwFlF69nGOImsn/ZE8LOuLglP44IM
m3uakLWfqjk9mFNKtrJ8LPsx9HVbKghnMb3T8YTUYHkK+XewV2BKf0vq7CGa82gn9YTv1eOrM6t8
Lyq4UzKCiYOAsWM3/c3r6lSULMFjT2tAzvHfz0O6n4r4T1S8mwQHfjpom5tly//ooM3u+issQ3JA
NS/ZMkY+6divb4SBHTJVhzndRwPcZvogXNCMLawUF7ED3vvBoJc8SdwL2dZraRPOGqOTa3Ejt5Uf
ZQ2VrHYL0gZ/4gJo7cITmmmE4tbP2Tb0Fz6ifQltcRPFVO0OU3GxS2xfjlF8QyEEnGrB5WLRezZ1
ntGNPkYs1ca/qQ2HY5cszS2FBrwMzXTV45Z6uMFGFAh7A+8AJ/ycvXpQRjQYapOlHahShd3heTvo
n+mQA9bDM+1rWYpJV1Df1sfL1ojiJzgZYlcvzkPZ2eRf2fuZigdOY1C0PIMGMUD7+p7hxgEsHV5J
NFXsHPb2QLatSx+/9ixTh4ilYzqxn3HiKd9WuXxyQ8Xc545veYvOxHKmfaoUT2A4RjybPPfqdvln
sujArl0XMnCZvdPT7V5aUsIqjx508z2LLfeYaA0nfsxzhTc+FR1uw1RJQraWvmX+kUfon9Y+VyWV
ZGv2Y+jau2uQLcsHMlA4EIf3yZi+E6UUktrYBC5fEDUsy6ZJ+QXxzgFGAJoN5qOoaUdLBS+ySYFj
TvWHUAKnsNIi3doDzLVubJ/7NH1zdMpS2FYP+woEqSciRTSOHczgDW8RPR6Cg+yW4ZcWJqjeMJYz
yPm9txvmm4ELlVNhjUtFW+7s7ZDo5B+s7n7jGSOofod6vLB2ips7OG8qzd61cZRrmP1W8XrYhpUX
CBuYW8VGoqA8ntifek+h8MMOPKQZRXndhHErdfZ5YUc3GpZWTS5CzoEaWdnsxMTI3Go3OBzhZjzm
mrVjWE+Csbab49xxuI60eccZi7pGLZo3rPFThFR8Vv//AzequMbK/c+aOqLuYmxODX0wG7Nt1nJa
Y6NkKm4ciQx8PvabBGoLRFrczD6L9mFU3zGMWSfcJB0lLyzbWP/TgtW9wghKb1XXnPq0ulWxe3D1
wQycMr7mKbYYZsIK7oKTt59e6QRVW8d7qjZPuTd3gZNV3d5LPeVzhuXJwUsoMdFG1SnRxF9SF+4R
NIxHpKz917vNg6jNAUGNLW6UZjzuUqxhrUnFAwetAlPcxHT+KGZ4VTMdS2tWJiVElt2nNt05ITvm
zFB0ItIsArUULTlOqXbLo+KaFsP7EK7oqSRGTIuTM/5C1084drTq0fHAsMim5cFkfi2ePQRyHkHJ
woNijcazxE2GK+WgMiFrOIATosWJQ5vGk2E3RNEzdMB6B55Dw1A17psJ2A1nivCUwMgX5YeRm/bd
tdSTStUtZHMcpf2/iUgQmWgs56Cv50ZxsNHDn8XgW8GV+jXzkt1wZPhPUDeg3MK6M20AEcqKIPXq
cp044M0mD7rViquel+yf5WoDIau5GkyCeG6pjaH9hxG/PUhqHfVO8w5aVrEiKblWJe/0ILHInRkx
EJXCtM7xswZXcErSXVjSRnTMwyI+cDckQTJx7EgLd35oZ3nqWwJssSzagI0S2bw50Zhz69bPOoXq
LDtSVIV6phcLWmHKmr3SH9GFk33bgUVmhsAvs9hWUMcHglg8v4tk3BKDSA9VZu7ninmMTdzEAY8a
81bm8XagfAepHvw20b7TYFl5MMD95CpRG1jj6aVMeWnlmRvyPITAASkdDRM3tRcRqQiJBqLcqBMb
uKfF1R8pIuOlsEys4rqYxzmGAuqesE+gU77iWbmLFJ8/SAAKsqzi0+RA6Q8GfIxG7DITpGAuAo4R
1VYvUDNh8ZG6oA0MlaCFPzfQOUCkeooi72imtISQsX2ycYqfGM8h6oPQ9nsrucc2ixl3AsLcxGG+
N+myYdUJSSxS6Tvx0nprS5YB3frTwSt2IXWeQELs4W3C8Tettaok+vaWnjCFobODBWaNy0f9K9jE
+62k21tCntZrBhBgNWvCGXKNi5/LX4wepGsceTxcmAMb6YlbYc+s+Vue2/SmFgoFqZyMe2uyxvKc
mt2rvuq13mAQBySwgeoSS+2rxZjF3qzjORrHH5LArOMaz4OGi9QMv3Q4qKijg0GnXmy9VCU803YY
d8s64xdJAuSr8X41emb23cj+1wShZFoXPrrqIeFUjj8tpSgkYX7GbaJ7E1CXXFnPUC71g8V1yJO2
3y551GHXbhHQ5+XDsUZOSyhUactjsOT81KK7UCTKD6EsueUtDSVyeSco6Prsu8C3VQ/mdB4wzKNT
dlOQmuanU+dE0TTqbLRyrLYCpLHPFuq7c7qBT6H81Tgl62FM/0FiOBtqsZBEOBZL7qYtEZaHJF65
OVn7Mc0ccqIual4dj4+e1GbMe8bAgw8lNZ7AzepGqZ5TctP4DrutWWfetiO++iCJry6GKPZtC22U
W9svZFGRmsORZbhgZ8z0MaGejImn/MpY5kFqp+UHE3N6iMzytZFje10gWA2ECU6Y5jFEdsdFq8LA
1NMnx/2pWhMoGUSiIP9q5hljtTNycOTvYkKJXaZ2XjudnI7pKN+4JKCiqTjc1/XKicZOddC8GZ+g
WgOGifm3mKTMhxBRxeR8u1M1QKOyxoZoRNVOxwQO+9b9KPOGdXNOaSCIuBRpPc2ddi8B8DdTdmOO
fgDeLZxnMgckHPsYuHSNcUsTJblW+2MB6ROkGMw3k/0ydfQKOLO4mDxJCGiw4V/Ko1mnGLwnvT/U
JDvg43m5z9shOTjR8pDKFq+gzsGnwa3e5hyoMYvv+6F4MyL5ynEUfBsuHz+b7T+qH3D7mhRE68Dd
6UDYp3DNIKya39SLabvFW9jqVNkeRuN1Jlh5tajV2hF/KylyaV5RqCHRD6QnJzezDrSDPU9eJrZJ
SO0FR6N4o/IlvcVxc7Z061EI8s69NtJ4or5UlaEx58gxxXQaO7LOS65MvOkS7yMC6r47G614jkku
nQj7mHtKuGmNrNfAL2QJ9H1WeEqkWWB0nKjnNLrEZbUb4Onc0YkUIHTgphyTDQpBtjV9d9gE7IZ3
NF7OJcU9zNnr1CJOXjArHXurdw9mPGpnYoGpLwRoNgxM4oxE4pxzc/ywbQ2esMiCdFnESSjxs3R1
sZWl+7rgXXmpKKmJoiXiTN6DxyHSXC72ezg14CFscaPojzMmxcq9+K/sGX5mESQiQqOUM5Wug3V3
N6PuPKeJtNH1mnFfU4ZgIKPuho7RqmTl6TbW46S5NGR5EYyyRCNYbtHkwS32aHeTcalKksdUHmzb
Zsaw41CfKOJdqUuEfTLwNv4Wv6J1Ym+oE8c+DjgLTE3Lpsmn18nTFLl5a6gjl2s9TJ0L61J/CAOj
QJJLeSZ+9Ttmurlz+qTd4KSOd7am/TQG/5NGoRFkZkjnskPfj4fuUbKE1czK3utixO41vxkuMLQG
icR3jeZAsgzU5QprxKC7ExGNMh2AS18bBO9vJ6T0RRASalzn0jLJkzDuiLmVyYs1EMHNbSC4TYSS
5kb/aMdq019TZwPipuV3Ce147kemu5lTD92eH1ksPg1DEJVyadiJ+7dJy1D3ZkaUDIYrnazupiuU
51eSbcaoWEV0kIpibr8C2weEHwp53Jo+tJrHZV9L6qdHNiNO/OCZaB6xQbuVzb8YFsC+kD9vYT/+
TPNEN5gjA72Lfp1EyL2B4XWzdB60RyelFvMmJ6BKTFHXIuJ8iM9a0byzGbxQnEiGKx4urqMnfB+1
CrTUe2C3BHy+bwfftLozCEqOYE0NXMTrDq40v70U9JlFeoezUaFZL+M8Mpsggm2KYuGgNL1Y+kKK
pQw9Lm/33NvlEy7C91oHlmQ5uuGH8dRtv+epQa/WvRfM/vi8V8YwE07wANppOrPopTgKS5RWWfVe
gTyv64uoizAYYqo38+ZhYPO5mgEfcE/e9Ym0odl3f/qUB5KruAA00BYMJNgOxr9weAOopwOTP6u6
/9JirLq9nZzGiZyQIGDKgkj+GWl4GCr17qBZCO7LzYKvmHygXtr+TCSFfbnzXwaEo194eRns5lOa
XVYkAHmj05hZOUsq1rxsEfcljGsOOrDMVzdsnr3Jed5N+XgqaS+d+XBxt1iHZpjIPKyYilZ5NMyu
hQ/QGfKpotKTk06a8KlG/J6d9dhc/pBMeKhE+uqkzb82rkiMm/j4xiSYMGxW4dpTvmffZh6aVh2B
SDZ+9ZjJ4Z/ZO31AETMAji+ssfd6nnFw1WBlhqKrceBivyka8RbzFLC8lH2O0b7LAYUjZ+niuGTb
MT6wtiGmSNYmpdjIoiQaSwg3llvgu6Mda5nks2iV8jl0y22h8AyNC8Nib5y04ofe6Y67TfthukUo
7+ilKnDDYzxA5Fo3KJY7+NJ7ytjcbtuwe5CuBhshPFDbJc+LNTx3f31BaR+DOvLFjCfXgZfFNHTO
U46Pok3gsorsTEUVpLuEQ1c58j2F5aPUF3TFkRBRtrB4Cyc8/JnLfSCeWElOwaezDFjba3XuIrBB
1fCLwI7mMAt1KOZ9FDfhjszBbXQrk7Vhcg7pWuxEZgYN2R9eZYQ6vGHA47vyY+YcXsoK61ycP8tp
j12/AI+ZqguCNk4UyeqE3eGV/khucnEdxuhNLRz4PUQM+J6FgK6WR3YgVwZoOOBnMNgZ1BPbcMu+
uWxyYLrsuxamWMsLGV7XFNTQ2Pwqi/8Y/FBE8NBQ+w3vkiqVb70snvvOsF/Zp1CQcbQ0TbyQm3zI
2ExQI1g3vG2SW2x11eecnimTxKjXTFSxlAicNMXLu1tjLYtZGluiCTeeJ/5ZsuFsNsG2Qb2DLoOr
aSMxc2/BQRk+RNVnpeSdFPjEC4FrlBHzp7JQpHpwspA0ngmM7oqG9HDPo9quXMpnYgpx09Q2uFDj
+dA4WICtfkzPNhzSPfTBKx7A8oCJeUeJR3dJJMGn6LkMF/fgsJjdxVqFMsMFPNOgh86QrO1qyi/m
6R/j33jwUjTYrBxBFnLkqi0Gj7wAsFNY45ulmZafNMZ8qDVueZc7Mukj666K5LPsQeGYepwfuU4M
hkNYhaqAzZoWV6sDM57I3t1EOtWiPa0fNcyqO7VYz53gx8V1+0UO9igVBwAg8AFLsfBq6hWthBGP
YfrG0dYdDCRTH7KYQOHf4ByqCXYme7anr6isn5aleSfFTK8XmOEiTBNmCxujM9v60nG90bvOU6+O
7a20zLc2DJH9NRsfZ9n/DcJJTk3nWiwAbHHgLOQmZ6XTZ9SW47+khocvKHGOiw5zD2xDmdlcqs3L
zEN5sEWPGRhnfZZ55lYU1PU40j2i99o+uLDoFM6PEyu5S5lEn+4yULA5VskDkUrmKxpZieg8jB7d
MVPbwSJ1qPXOIHFAHT3iw/xCjPM9Os/vU2adrdyERNxmfEQabqg6AuVdOvy+NciESBMQp3gDlOT7
cGM/IfLgbMu6ZRc52ivnUBiviKPaBFvR1LVPB7IMx6zwnE7JNQ7r9GIq58V0VmYfEi13R3t29Ihw
XmGt9h9/wX1yzZflH4haAQaHN1LpXPP83Wymb23OrS/4KhLZQrIKLg1j6/Sa8rUeswChQKKzLfx1
ZC1Htnud6X/N1bS7epa7ceVVh6gQQcPOeDOlGWh94IRWJG8eK7LboEen2cL+rlX2s2r1t9jrzD3c
dPpi6C1hW0VOi8mIgOr0Ce4aSG39UYeC4Qfq01ZrgEHWlf2q5/cscopdkjP1c7hMILtO9t1ugmSs
TV9OobcfCyemeYr6vbyjuI6gfxKU0jgKUKlbC/oPCkS8p9bqUi44HLS8hiyd6yPs95p2tx6p0E4i
0J8phypOS4Cb+cYmyhE67swn7AxkdwDmTn3vBqlAZXAEeM4Oa5IVEe4bUARqh26xbJoP0cBMYHgE
DM32x6rsG4BS9AGqzylQbiJeU45fjk6+S930DQfH+uHN3UHoZrSvtY72pjgbL7hQnwqCYecuNQ72
gkfTigFErlE+Djdyw+ynHwvb+LFB3FJyTKG1vsaJ7cS4KlZ+GmZzQNzhBuwPntJ031WZuCZr81aP
+JZk40NbGPWtRxxYMgn1VBS/IbuCTePRL8BHSFUZeewN3EhxyHPMeWYcQbao//EaIo6aS9aycVLD
8V8dWsJzWIJgX3erclsBZYI3Px8slw/UJB7RwHXaEeKWgTT4+94KNcKf/zTly3huxMfsOghNGbd9
SMsMBAfT3YdUYEGIQJGI5LthOf/ZrhNx3KhwmZEy72VKqwkeWBRLjhrLLaoEbZYzmx2zbA/GMnvb
qjeiXbfUf1bUfFmjIiNkLN+JntJNuV49nkRKN4foE5FFOzkaZBxl41l1SbZvbRd5uXF5dmmyuoUN
+p9QZdBX0r72X4Vntyf0ZjLQUVVzUQ5yT6Qs9qHuu9DQQni4hKcCOpHQ+CVDOP8BOHrxmJfKDcRk
n6TyqMlY9klSYKOMKSUo4OLV7simaL5ToDOg/mvZ1esiYEQpg3Dhfg6JG15sd1/q2bxbhZxGs5hM
n3CJhduI5efqOiyDCOvhLSEAkWb80u6EtJ1lJBKIe2+rND7EuccuNXK8XTFJcM06ALxaH06TFKRw
PQNsky2CzlzEtk/b1scCzcgkqEuoVtpWrehFIFALRgOvmNCDij5ATtZcE33B4WLSzg3ViJpHgVKG
635rISZgJ2EPPq0Ep5G9DxXC9sMSmYew/sqm3H6U2vyUY4GmntkeSO1Qoiye85Vy2iH6tg5VHNHI
Ca0yTq5u/9bG8s+jZ3CZPHcjfnAGuKiIFpjqLvMjTJPHsJyfZ9tdn+/HmR6VS19b57zAm0btN0VL
A+ZwRIDDYmHQUV5vBQskVnAJ6YUk1JbqAPZti3zoq9pBr1buqcz//u/8tCezvKKo/+MKkLQk5LCP
0hjaXYMn0ev7b+koUKQNugfuZb+JaRQMbUWAjqvOZsYlps+0nIbXBbBA6eFT5NwxXa1M32N/fbVV
51BQxoTk6NM/zRtZQWlG4ke5/jo13EsDrSYblaX/b5C7ZCe0uAlXMgwWt2qOhblIMK7aRy5s+8RJ
lwB1zZtIt0TiQzUULN0pDjVybW1208j8WD2ea4mnDDo9Ru1h2BgYmezMQPB0Shat/SEb9EOTD5g1
7f4f3BsnmBL5tmBxEUM8+bVmPWHMRVNlY7fNcSLXUFZeTUMcqDOtN4qlUNAOqPYNUf8t2ZRpM+ac
7e0YNyhiE6PfC/k+nSdd6gQAt8Z3R8Z37//WXzogdoJRi7BRurOy7K3N0heMedhzFHBXl306VD8i
J1OuRz5FJOBbIvccKveX0zSG2oVaM7RpbqSGtELj5g+plqRnN/kpkfi2Ja7MbR3REoWDnw1tegzN
+jfFN3NH/OgRPBnaJZYBiNoTTK1C3biIOWslPf6VAfktqelCZXGLKTgBpxI2741adiIZBbVpRojP
BI+cWcMAzO1W7XRsG7KPvtn/6f5i06HIDI/40yPcxREut8nVv9ligZhe/URFr9N0HtnXRhHwqLqg
ynEAxm4+7OXEydktSCWXr+gP9iWqKPAatbz3s6K6E0WPdyxOXwmsW3tHq2mLXuoXHi/2pmcA3Zby
0zVZqcYMCwfDvuOXCm9YexY1LfieOHF5ZFdtSH++6U0gN7iUfGtaiSnJsafVkjMTgx/2XKvEnN/k
x8pVU5CX2rJW8+VIwOM+s+Hn1S0d3sQKwUyLejcq+9xrJUA7POAtoJB+9gIOfZTSCAVobmb5EVrh
W8kW+TCCvk8GrN2JLhfuhSzb9Vl1GRVzAEH8lBj0ntw7sgebegQkqABZrgJH0wgLhRy4PKKWOF9O
UUPiIIJxRocvId3ZO8x2Ul4XAeYOxtjei6vxZLJAmvVquuRG+Nt3C8bHhyqc5VWXEjOm6R7sMJLb
ThD5ShbtYTDi5Tip6pOV0Yy8+zfFuJHpasICQm4cLrHwh1bt5wTMGZ30CxSNs94/GjXIG49kAbi7
pPFlGpZbFROSToYWozOOwSUrdgsQZszzKNt1DRF6QXQ3KOWJk55KFxcDVW5PoIF6kZ4ZEpDEKyb0
N2dcjDNO10I3YwQ01trsmADllbj/6yxyT42yhns90hsAmu04a3y/OUehh74Zj3M4ifMMLmRjlW+Z
azhnDhQg90vnUHSzCVipnYOkx4SZxtF0KQGjsLFTvOKHR6gR2qlsLe0E14YFs6Kt1+ox/zVLCsJ9
QdsJKUU18e8el7WC29SER0ErTJwYSfSMEvowk2I5TDMc9cVc2kNbuUgWsTcd2hkFbR3PgoHVkd/1
OkBWkrCYQvs/juDLmTiqfiZl8pMZoP6bBSvRJifE57sIUVu9abQz+yY22HAfNxBxvpyukmeMnb9J
OAsGM1FBblzcveUo6g4FUa+2WwBrpWQMDTsU9zaRp2/C7NlxIFTd5UzdllHV+8EgZ6GjBgdV0Tt4
hO3pTgiT/GwcRr81hW0Nz73OzV+morCeErs5pGYSvc9lZF4yRWbq/38ZNoa797xKsXHgnwpGTU5U
WX7seOxgs9bUNa4GsSGxMpwTyznFOONOfexeNS3G8aCYCwoVRicVWtuBUPF1KbVvLbb+4F/QQimO
lhEuO/oXPqixXJmr7Xei2ckWYZCX7+BQhzcb0a1DQDmZDWOLufTdzqj2lKDor5JNp18s1ilseZBi
lCPX73uWrc55BLCvM3BkzfM8+BUHKIJvhr7JKbkIChsDWp/QnhT3znYYIv2xHAjX6xSLW5Ohnac6
f8kUK5DOJgHVg773p55xLdOuhLzoNJzPy5B3b65kmc+qzWEFokaMR4UXUu3sDeY6LtFdPTfmqWXG
nqfSY/hMfLda82aijG6m3mAU+Orqpr3rIA1xFjqvWf2euJ9zHO0K9yVCl1jQRmTJCUERwGNQtB2o
7sVlkO61bZKDTbFlpT4nVRz0gU4fvThzHtlHWHJr92UMQVWmCXk7utZqklQt50HJt5lk4GQe2Jzt
C4o3iwK6FeaIEcI/wajXChPAQtOJE+MJMU8dz17d8F6MtZK0hxow1ceJftQMvO8wNaS/2RFM70Y7
b3qaeKDzv4XdWQxYpqKjttAx3FDvmt+MjgJWFq6yJhZZsLGYOuvcDiQKsAogQF1KMmxqiWg4U59m
6vhu/e6hgNUAODCan2pM3NO0RV2yIF061W1MftyObm9TO9QlIyDrTw2klTF/ai4yU+SyVmoPE/VH
wlEUxDKd6wtCYfMZC+7EOa5oO3kpKFF2ZvYSPSMU5jnqcrY9vIuyaS+V550ZPYhlfGu188R3vxWd
DAb7XZ+Wkw4cNoefCVTvgYU9ELvu1aBJknJXfs937S1Kzec+ehWi3MPFAgQLQfWngrp3IHpQJu/m
/BGB95E034qaMUJjXqjZ9TNTWfVlqlkTqioIu7+CqCYuZzAI/tyMuKomKmrpv6gVZs0f6T7nNbAG
gjnhth3gd3naq6ReJ8qugA7ylCh++uWy27CzahN1eBsW12e8j/BU4T326n6jqWq3IIfkLuNFf+I7
9ruhYuSezmkD5TXJfDYQ74ADNwP2bVpZ952Fk6B8YJtDYvuGvXaXkY3nBDTpn+TcfHu1g3HS87zn
ivhEVZwNpDT4EuyTkN4B+7MdLZ0xqK0Loa9eYPq2FSoIC1lqjdW9sIvrtHz14w4Xoq/B8M8nKKV8
jIuz04oKgKk4TWhhEiinIJiKAHbFYLlfADIsWNCXOvfT9jdEavF4DQ/lc27z9WALLHD72eFeZs0X
Do6AVNkO3OlrZQ77AZRXR2VVyMBp02PKm8H4tlk9V+ih2fJfopyzaeSQn69s9DXq03vWfjShb7Im
5r7nZ5nH554NkBsVnN9Wyc6n5JJycDOwyvASw0JLLagfaMiZAyI5PlXJmZTZwbE4f00fuM4PEad/
4BmcdayjwrIxOD9R/ZwZ3x3lN13xpCPyZt6L2f3XiuQfZbrbMv0VBJn06gTsTTCiOd13pZ81mNIG
j5qej8p5ZvjdgsLw8+uEo0QBmIHYBSma9vRIZ7dwbLjg9PBW1mARLgnXUuZIlvfpfiTYFlGtScbU
9B77tv/MSyYjRALW2YeZGnEreevyXxzfGxK+OgvhpLrrxbXqBp58BCIoSUEHzVYgwsCNLr7a8gVo
+UYTHaQumORv4MMOuD5uujjpWFTD8sFV1d7IZ1Yt11o7cYNQq3chAuEP5uQXL3bFbn1ugoFO0jAH
T+sc3Zwe80O5CqNThmP/Y12DR9lFY0OJe1MX15bSJpYFIbG8KTtJnPCFx/uuRQbjZ4sJS9dELBOK
rdJvbKhJ0l1HLAgF7XastIcFcLF2wf23L6F8mz3mWbS++t3MNT/fF9gcSnKVBt/HwcX2mfJY1Aga
9yax9faQNl5Qz7/rOrAbPuuuf+tIIHnjvDXQRWW/Jfd40PAIY97cEujcsdzcdvFyEOk7WeQa9q6F
Zj719X40qZnomaRKsB7NfwnbCA9RNvJuPSRsVwEhHLOtLs4a8eoKpt6UdUTQrmND+zKTc8vOAuUB
yZgwqBPkdL5bGJ+zG/CSk+zvDdRdLY+vsj5q2aUjTWvOd7g8ZBV6IMR7fJJBAw1J0MmZIyaaia86
UPFesusLNsJQk1HoeiCapCp5wO/awUa2AHuRBeV/nIAo34GjQb80r3dWPHzfFKTq8swZB/LW6rCB
uhVClAA4gmWxHrunMlaPCdg/3tT+mOAksLBfZfd+4kkStieOub5HIiayGqRKhhIWq3MeHx+nOX0k
zbynM5yvFQMiiMYZmg7GVswkoNt5KXsodQShQ+dzniyf8OsmYlsPKWmj4seiYZ4dwsDGZppizTY5
XxGYYN8ALzn5z5heVvREii+b5RobkF0JTK9tOP3JgCttYslUYSnNjV895Ncp32sj3ZVVvrFbUiMd
gd+aHSi59TScGCcegfpsHDpXDZ5bZfwIw4ChZLtE4S5vQx8TyFYvVw8M+sWMZg+5GG9ZaxtwUzSw
WP/WbALB8Kuy2qOL27nLqG3DPjIa7zopmcU8D9GzJlNfayqS+M7Vc59XDrvGff60hsOd+aEpeTdY
2iskCbZSvERoWKOXllftsvqyTnEhgtSOr8261VptVv14mPD6YNkbge6pBBdIURyAkGyQ6PcNwK4s
s+mLL55pDToxI1PMdi2IHTAS8xXfrQehrvq6uqcm1tixyWAEF48Dj/GJm3puTyxt+6IlE5VvNVPh
Uhk4tzKgmfjN6BBgC/2uax+YtSRR6L7c1/OR0oaTBjiW/T8K2EvU3fr6N2x/rfE9adDvXuWkP2NW
AxDO7oWxvYvDba8Iw8fzjz1TzBIfGu9PDJjJuU3V0BClGl9oUBgh/TsK7UN/omUOtA5TAwVI2tlc
1LMhHsrxNLYozqI4t9Ydz9xKowqK8KGp0ke3TDYqPCduEkD82pZxdclCuedofyqTQyX0j8T5lzi2
3/mh++i2NwdDUik93Gv0Nuej75r1KTW4a1ixZDNNiDGH/b4+WB0CdeYDsjtV6tWkzFhitqGGpmb7
oMHYdH/tkobf/kh9K7cg/TR9CVOJskTaeUEZNPatrYigJilE2C6IuN0yGT6YPO7jQt4ghn3GJnSO
zCO+8tPn6NAr1XTGdHMtEJyJomtuvMuy+bG1zROtD+hYJ4rQQ5ThysJbFd5aO8Oo/actls9u6Zw3
H2b7HyWBexplbwPl5kJ85Ga5m6zx8aEgTwUUVpoZQvia9yUhrG4ixV5OSHTmNd4+Sc/ZGoOkfzIK
pIsgggWAp7o7xvtZ7HUzY/z5qBvOTdgPENi6OyXnk0sFhJjeo4znFH6wdTsJPeTKsBkYFO7i9S+C
OiWM2OxU1xi8x9RRpXbA9fTrNeAYIuvI/LPT5z9G8XPZq0fq+phBvG5XjmuoxOMOsc8gvTci/HP1
1wTlqU6tU7N8jM5Lbv8bQ0yKGrAduHfg3uhvjOXyWJbu4+iVG4rdgijU/tlRfS4WdqvaKx71lxEp
hMXKP03D2CUKtB9MwCOCGuCEV4dgo0cc2GYbQQSLOYd35HwtNEn3AGlcJzEudaxdIULl7nSOpf21
MI1xYoJPxHPd0S+KClp6nkGi4/1KOOJz7iL0l8XNnQLN8zRnH7ipOJ1C7LQ589vyxX6asSzOM+cd
0H7YR8DRc1dsTbe+KPxQltM8LnGE+Jlj60ZJCI2tJ5m/6/Y5XCjCq9UzKFxsoZRdUMxamhpVcfHF
tZdT7TR7EpnUNDUiPqppPhL76SwiEIvGvX9hUNnPyjhoEAtTSh7zXX6ooavOlbjAMQ2iggNh6EY/
SarfJUoBK6oj8NF9Y3903s2L6RXjvSSZ9tX/ODqv5latMIr+Imbo5VUIBOqWLMv2C+NyTe+dX59F
HpLJQ25iS3DOV/ZemxLDqgTuQFY4g6m5WVfuev5NLfWsDhGfVXsdC8qaCEsSBdhOtwDuhJ9lFUol
zIx7FnMHiazdTIl22uwtWutUMlPhtbAQWvbt5ZtulnZSMgOS3AAdBg+LknvZoEDi/BZwQVeq/JoV
xR3UqSPS/OUqDksedxGqkT6ALpP3k+qLpYXek58lSWPPIJhVg4kk9I4F4koxXpNheA2AAq39pgj9
tbVLUWdcDuVERbTGNHkFgfa+KkcXBvkUgeN2LC6Dobiaumw6hNVd9p6sP2p3BWfGWjmC3lcDe6tC
W+sfxOC4RmPQ5eqXpb+tihBp+NIN5aCtu8XwcybxLiHCtDJetAWv9oxXDZ3ze0GW/NzOtskELyau
s6Ndak8VVtuAhCwlpiBd/KU7Z2AeU/06zJBqWe1bwrOClYG9xuX4WcqDJZQ72WyeLYsoFSdfC6wJ
q0FR5T4jdycQNY/4y03COTwLp0UY7uNU3OI0oM8Ahb4UrgouNyKpsDRGd82cM5lix8Fng43EyElS
lVHPG3zXwDd+GyjAEHK2I1jvto73Uws6atwtceNK2H/M+ANg5TFkvtcufj+yVlSvbXtrmpcV/wJh
WFCvhnImAZrkWgiA23aiTCaIM5kgx4U4gVj016Jw0UsY66ZTBHTAAJnSFdhKyruMCpvc9DdimpAw
I8nKwBqLqHRFtQRJhIAuMUyPE9qZqCYo4woq6SogQm4lxbHLi/ndZMnPZ2kT8Q5UnA0Mg1xZDrdj
8lZK2i4krEeOHoFGUS5BGHmhU7ebXaI/ByIzw+JkkM+g49o3jymlilW9YGEd+y/u0WT1FuB4xNsZ
okOtOeX4PDvUOmH/ryHKQ6TW4LfF4PkrChPGLhCg9OoSg+h+csLULZqfHL3z0EcbKa2ctnpBfuub
yrpDRdU2gkTYAC3eZFATEGaNyZ6OkbDlyuvLS0y2WwFgMpi32pQjyivssGmukuixroRKv8fWcqi5
ydo4dylxgNLZbGHeKfjRK0sKWjMXQqmvB8d49b2K4xmJAdAIc0/lFWsBdAos2VW+bdUPneGwKJwl
HAtTWFISWlc2u6yEpRJp1kERxMNgyBR51KnLLSS1F+KUyCYnZrDCmNDtoiuLNxJ4WtJoEQ1Fwtbg
N0O9xqK5cJvAG6EBh4Ar5+5GmyDXOmAvf5b1TSzO5J+kr3J4BRKRNmxbziWYiED/xLuBTBDSRVY9
+wkFyK0vw4POBopVj13Uh9bEeoirnmTjOsYL8QwUgpNZGqla6+ZrIaMC8l3zOpjPdKSKd/HnpB50
OrqsCDwZ549REyIYQvZm9FmVxtdCqzcUhWexhzVKKGLMWcp9iXOqYpYGe6fTrxZUNZ63yIow1vCi
zAV399kQ/yqBxK0cUKiPBqbIJbe1KJM4c039Frb3NF/T3hkuGy47yCT/pwvAUH7S6LO0/LEhRWlC
h8LAvyFERRyZ8vSXQeLQdyrzKySpHLjQJgfqmbV4LbZluE2F3paadd1m2gynQC75aXPsOs+IjxLl
5ABWsCRSuMSDZrLPhLIS6V7EkoDVlKsNzXZpJRDzw67uTTCu1lcWz6+L3Lk9nrsqDfpTWgxHVaAG
07XmWALxtEd1AKLUi3el+dWGgTxSPd8HMtwoZZxqxxKlwR0qyBvWqLVnUAsbtvadm65jFm0fA5Ug
MMF6pJrag59lXQxNj+FMkIa+Vo3e0PEF67Oi0shEYBVb/BIkvYrbarVk5UaUHuFZMd0/k46LTjEi
YXwK1Xta1bFfY4mOEWA4c5IT2ZSaJCtG8n1q2vGC7rJw0HOFzCBhWyVqyImKhhMhz4iOY2MVpei0
ef4LV2HgLM+/4rpkMqQwYlHYoCVsbwPkCpewTs4m6fXhMKk7qWdClw8m80gFjc5IImFSez2CVX9h
3aTmirm1rPmZ8QueGNu9tauegPDIPBXifcoihiX+2gviqK6t+qcvkfHEuK7VcI5OELDeihHzYmfW
/UFIGBrDdvVVvXWNhbbPyGLzkTCl3PUqcd16SdikTs9gdYqDrfwyxTrxiDLlLGvHwot5crTWwtxg
Pdk33MhBEreiJD4Y578ROIEUijQIyFp9iUi0y18lwr7RPjDFNDEzTGjfCqP7ruqR6VtQwck3HnQJ
PWnXllsxAnXieJDsqg2mnYGMRhWHndzF/WV1M1SZiAsDsjpcBP3GQX5LpwHYcwk8uBc5E/NR/ZMQ
pZ+Bxit6ABufsz8AFtEZy3xmkS8lC+jYcfqH/rvfo1+M7CJQ+t00YdCSMkl5YcT9HUTNS6cb1U8G
whnClq/1Uu4PGbXNkETsk7TImbnDSVgCqOuNFo1tPidXE5jXKCkEfAcfjQawaDfX/FTNyJS7XNc1
ehB6Osj4Tbud4+ifZAgsphbstHK0VA5ECmsU/kkBroeC3xRULnIAOd9bjF9LCInqJdGgJi9CQfea
QPBp+oQhLenVehwm269IoXgZVdpzYwDwSsLJopfXPEVzu4C1+ClTElGlQfiH1Jv+lG3NxgiC92pM
uJPgzgBc199FbeaCxMjF0fCiayGHjhIzjkFMNsriaFcL2402bf9FkbUWPgPXyjQ7lSgTXJSa7H/m
2E1Nge9QGXiEBFCSy91Ey7Y+F/Vgqd6iAqjLJavekUj6GAVYXFqY7c1IP8ShAKqasYSkxW9owo29
iqeXDHrGl3X8Y8jvEuHm1MJcQkJzkmZ92pEVJ5MH/qsM6DnBUgPFbFJfLRlBB2tFPAHmUjT9VbXG
/DxLximr2r1spZx++HHLipS+FAr5ZohR5YBCRKjbpb2bVNKCH597c4p0iZFDOmz0AuMfSoSxi77A
gXNgTWN5lLv3AYJ4oIzfmVJ7ZszNV8shN7twQHu6UdLGJ91tY7WG2y/KSajrnQJMRNGy/dwvaIQh
rOlIYJWLEtUMTV/ytN1ivduX8aNLzL0k906K6DUcMrcxFPgV342uQJqUEDUljoRsC3aA8X9i2D8N
4GwjV3uzwFZK65acC/gydlSCKOSC9rAdOdTrrsrANwnvjG5wSc9uxb1WZzP6e67t8oFxxEVADgqX
gBnW4oJY3LT4VsbWN/1xDqZEF0v8WN+T+kP6A1PUz2KdXvBgWaRjDu0uRae9VNgXvgzzIjVIV609
CQ8sJfJNWPRPPUp3kKTw9dRbY3iGy0wyL8jk4Idp2mtKAHkdG4dGIjjEmRuirKbGjduAj5bNFkzQ
NMV/pSuHOBJ3Vpu6AyEBunXVu24ny496+Uvlrwm95wiWqqKJDJgfBwyspXq2MTyfpY+8ono4C5bp
KNKbimlmAve+fkwFc5bKfGtFirL+1Ow0TJDKTuy/UuYu0BgZg7NvTYllSImILJLrwpBBiegsQA4m
DbHZ0EYw/4vKH2gI5OjcThNSLvqLmMYvbtAdp+1eUl/TCBAOcqqRjxvbHQ4/6zYwtklTtoOIxPti
Ihgy3hNULpufRr4rEl/XHDLs4uBFad4m86jzUEUrdvu3MBe/giRGlg3NSnIk8Xoj0LjFuRNSNRTQ
G814umbScekvIFnssCL4ntjhWQFS37/IqnYdlQfR8LH5+v/U1/BgZTCLYcXcUGyuegqz120ruA34
VLRUQdGBmHSeTmm+bGOiKw39bpZnOa8RRSx7tYN6kxanAtz9LMF/4YmalHvvFYwY06gGDoXwTkE4
Xch+jbiD1iwLRmxo7OB4DcTkRKNNywMYnveSIQoaMvKGopghh2FXkeAvFuobZGAEtvK0Iz8XfGAe
l7lcPOwxbJ7ybarSmlDi5z+J+iRahF4QzFkH/8TVRwuJhMPL1GstaZ+fCTqlTHnilt8ptBgtIuVN
I4isfkgOJ8u8Yr44dLuS7cUy4+skgxXWfZDT3EjHiVRMimwnVI/9zETDlG5LarrW2P+raOILxEwZ
zoB9D7N3YJ4EhdOe2DWnCCSnQ5t/wFhYRhRJ5h7JBaa6VaGHDJ7UTxSNhV2WCOqgf1o9w29XJb4x
qr6A1ayjo/4m9ZcStefYASch3mVE4ZVUW5PFXZ6dUD2ZGv4Cwhcxl6mltwTXKCbtIeFBbjZBO7Ir
2pG5AsWXIc+5NF9inYwIXFhECmz4tOJwRw1tTCdJYOqy3M/sB25l/TSqm4zMEgilLSgfDXivRsH+
hMDMDBBR+0LSHgHfs/l9S9jUAapyWFVDDP5NOECnFoJ0zBuF2FX8Eqjwsp4YyuBTQO/UZVycyDen
AWc+ywwLJXspnXXpq84+c14RMdghM7JluST6RLJrIB8ksAgjP/upzz5qSXMt6pepBCnCUCiRUXXV
QGcyKi7zRwzxujCTENPIYX27CbJmX468ThpGGGgRTbKGWEj31BT5ckq6kOZQR+1lmVXaAevUJca5
o19axPCo5ne4fy73DHNnEEYxfrlKRN/6GOThV6rrK7DgqE33sTG9NplEtGKwdhebpgveh6SwtXQ6
61X0O8jR00jWtBnmO3yIo0VJFSnoiWaj/5vAEcc5iUVgSYKDMQHiDYw1s1qRNvrUbskOegkw2IrL
dWgVpy/UT8jmL91KxaSii85GaLqG5LA4v5k9DrrAImlRRqSC2y7Z6Mznh3o6zlZCrTMW/6+KhkbA
j8Q1aFbUpvgIsu7RI24E9PJMEeZI8tcgld8DXOSsy85FTofInZqH/cqYZ78U7yPlU5aeehVe9S+p
e2kwnwXtbyYcAiX6Vltx38oxlmPzYxQmV17WozL9SCbCfvhkOMA/2p5hEzWtwdO82nxZhwxA5YO8
QfyWXgtc3OxvGfo3NDQEvWMTKvdhHG/7EMGOxTC9qiweYd0PLXXXA/u0xMqvGzYy6roo+RClDIXx
/Byz9LVvy5swGp7IW1coXy00Ck3u6VjMwzJ9ST2oHgVqVDn6MdztAjyBbi5ULBtxU/6Ox1aH02tn
jjzYfZAjvK0IwTTZLcf+EoGyrtacxqPcoODvo0tuRfyJzq8iUFH1QVi9c3hv5WR6RZO3t6rero+v
o0rvSJMjDsJVlxb8copdES8KMtcgNuySszBkp4Xh4lBW2mswsyOavykMJfrjbQdyyGSoDl+OFbi6
UJqzYTWbcyMMRCXFFKzdhmcI7ly0khkrlEP8pXKe6+jhJW57EXdLqP5DRVBgpUeBJy2XyLKVwAnr
k5LsxfYjs8wXMd5Z8w0JOPVsLB2WhtxQQfISYPzlMUJLEHHMLuXPlffNnaMHuUNblMSHXjd2Qv7X
FZK3vhRD/Iyqu4ZjpwBqFeYKx/0FoSp8C212ABtpUBRPeX5papcFCDI2Q/IMcm2Z7PW+XuN1ghPZ
c3eSpNeJWG22sHmxEhlcJIrL0QgSlXUWblZyCxQANC/JG4c3jnUByDpWGI3ZJQpIbjHbEHdUrgVq
YbIK7iyG9SOPQKNthDf516pd4AYOQRBib8vUeendQgS6iY8ITthIyz5yiOYvUeRHJmuAthj6y3BH
LIzwJliSXmKvXF0TvfB0bjujAZTX5CwpW+Oly1X7J2MTGJmiL0t8M5huHXzrYu2bUWWTHuBnJWaq
fmQIyl3fZ36eIqeE9KpJ4VZiVGKx+OFGYVAwkis78YbG2xg/usfnIZ1oFdCETo8U9fwWNWnW2AHB
3lflr/ia0eNfStSYAEaEfezPfvs6PTCcLunWpBSutvUHUwELOfNgf4Tv5Suv26o4vlp+fQW9u8HS
MmNSvCEnxpOtZq8huoWRm5zv8ZLBGRhyJETDTOpbxuwEzxLbRGrJmcXZJH3HQcno3Bj+hGGrfI4s
b+vtYlt7hAL9q3qUuIVkLM8EndnWPxoOC0I7ElMmHyxHgJD85lckdZjnaPwK4Qn7nNWuNDtqfdLv
JUYYc8fX1qX7qeJm3TROhUUUZznqgOU0IQeegbZvir/5HSoBOmV8F5ShC3b4wrGUj3x1rnjMfdEO
hxvcuIVpIn7j2aUI2lAr8Nzzow0LwTz8gPwoeM77xa1ZEWZ7Muq6jJ8J1SHGOzeotkJ5x1ODPAAP
5xgeM9GxJI+W1BmHvRoeBPOQRwduv2r2KYrDjrmxJ1QHVELoYHr4RvsSWh1fIGR4rs330u1OmCTk
YNMav5h8jX/kwaGYLaGMjR6bE8Yo7Pcg4dXLWWKdHp5q47sxmZxOB72HR7St4eH4qF0l7TwrD7bK
YfYqtnelcrX60XB30YyG9+qzVD3NPPbaJS39ML20NT/ChGYdZk5/CVpuj9NDC3kTnmLi5prXoQoA
jEHVFvCL6veefyrlmzCdcmj1OjJg6SfIXOGv6lxZBMbntOEmunESIZBmzIaBj2IwtlGso2Jj25L+
SCgVgQCZzgNlQas+aAY6JtPGicIPxUmrcWDtNKjKO7YHZn5S0ePjQYbWtNj4b1TGYEg1pV2QEohI
h+qmmYt7u5aPGlvO+CEFTpJ6aDrVbldnrtz6UG3G+pWDgsc7wBDBc0ZSEIsLJmbhN5jsIELBw2NP
mopbKK9mb3eJb0i7+T4S3rscxqfMSD5CmXLWBGdUSWwaEGJvrc+UsxavAR405ZVHpKgOfLttxx8+
BcOuKeFYsuzipPX06rTwuoTBSUNBvcsbn4cYFRrj8JfsGaFOSPymWX8lhQTE50LUnWlru1rjVI2+
NPGkTwejPLQt2b57k0jUbM+pLpl2sqX2mVdt4zqXKEhjme/8QmJEG3deyM3Kgeyruzr8WQilJ7xY
rV4WY2tWuLO2+ozpZScTD5T6RfmXKXtF3oPZCaCYLpe6c1SQJX98FHyH3JO1Y6b2pG0V/Qy3ha+n
86cz2l+yiBlFqxaVGTjYaMcMsZAvo3ydzrYI1qDZ0n6xxhWKnbQ4VfPLJNuAINf5TQgY0klAYXAK
JawCnAGjN0q5EyUnC9kAW39hK3xfbA7aJ4EfCWUoCBTEeiXbSLsa7i3ljPVLOai2rN1YaW+B5Vr1
RqQaSnFGbeoLxsPwksHHHk7Yt1h48wQEP8PnQv5HCgXLJjGLZPYKlZ4MKY3FBQJdXHH2yjhSYXky
V9kPCNUJU5NcUG8N7RBiBq0gwgsb9iW946uS2wN/LkBsSUG/aXTmKVvUN/pT+Iu5URYfVAQFvNMN
AFl2GTdieeet4Vcnl2bYMdcv4IZmfINvleImnyvG712BJGftkeuJVCmdjd6O9G8CGfFXEgfL1wx4
kE+XnJsGLywbK5QKr92o+x0jPA47Ur60GnXTfZroC0XabqZCAPTll1VQMgg3g0AI9EP4WGAL7IzB
k5tTjegI85GIgvlRyDtWbnG/NzmDeUEyOAXEbpJcuW2k08woLRbPHYeMOt9VlpmaMzGSVzHdeEm5
a1qOjy3gg/Q6bj8UusJNGh5CPqz3fHI5iOXAz8NthsRwuoI5Y5tSi+AAXha2Mmytmj3zRKu2mQ8Q
X2rJO12Hrw3lIOLtPhI0y3s4I8Odtsbi1DkOMQYTm/G4erYWRwK4S5xTKUJn5cR28c5l0UtECwEQ
B4nNVkYxNezij8myZ+s0xlR4HlLOgJROdYtSpRNtpcL9uQ0NDyRPBX6EAIvUlftN+Mp8rf6RiK57
8I5RwPHJglCsTU7SrdIclejS8uAw2M5v1lcx232FRAa33IVMqXQ9D2y9YcRPup2HWk1IvAhZvHXu
QC5jCKxskGJ1+EWUo07QmbyvRI9frYycVHVKWATs8v+N0pafb4YBx6rmM0QmeReas3rVsI+BQ2FR
Scykxt2+bb7SmNWETwuFmBUXj/pO9Az1EncmuKBOfS/KH7HeDs2NqJmBf6Vxxt+WzBvqE4fXideC
r631eXiIIsm+ovOC/IxNBFl/7XrawjURx0PKV71coUXMKkMoUgg3/VFI7zq/Zm+zWGEdVzZ+GuxZ
ZOj0EDz6gXlRrT1Qeea2nZMbHge1RnCB8GRgP+Uob92EDX616fDLbtjVTWdOg4mhS4+t+wZckCUo
1q6jjGSg22uQpYTgORseQjx1dlvl30JaQYyl+zL84cuDHvBTNluz283Wl2n4LWh2FcJD47U1wUjj
XSkOUXdkjJWITC5BKCEt81IEBY1xZ/KmPDguxgs3c47vI/bKi/JWaj+58T033ogjuK0YcfMf7UF/
If8A4gIR1fRLFF0G2nu3gY3TeHqwr83dwIKbWh2lxnLCjsnSc+RayDNbRT6OfWMjM85weIe4YrGX
tdAYsDOhC1829AIl7woKGG2tEuXlgB+LIw19ag18hSMS6yv1sWyn75TU/aU6Gy8rBtLX35V9R6xS
MtrZgjASRsNNMHjgHUhgdFDUJQYAr2toUn+g/9tm4oUCtR+Y/2AJ3zArLqp/FCWx8YO1gluHN1/I
t2SdpZafVpelBX1Lw+AaOplTYFWckR1i8IX11u7J5LgQdcH2nOsrZdBOxrjLvU1Fj7ixs+5p8oAB
FdnyOyQ4fWQqeADv0XDfSSfsCiEDk2HbZFut2DeIF4rxqJKlgZCDOLWxO1XRRZpuQoLut+JcJ0YE
16hBjSQfEzQprwsy+AVmb2i4PGbUVSUtJBDmcjpg7SHGlveC446Xrjrz+BkjnaUHOgxADToxuFe7
sDlFIhmVK0+Ch8548GTty6lgFQBNai1feayiYkdBSwUQX3Wm/++qtRn26ZHkSA4O/s64hVKGl1xW
WKU9xnFPlgYLGV/HLIhz23CUdX3IfNlW8PCEUJjI2+X0OcIUBeojpU7JQiD+sfoteAFSkcLf6czt
UF+X/D6PMGfFq1ARl4CsBg4tzS0rZlHYxGQyNcHkR5boh1W875feC6HTThWhyjSnaAOR2KIbqR2d
tareibc1zWPW/nFpj8mIVIFQmP6dlHCqMoO48NfYRIM1XoQRGV7mq4xdmJIokmevE20wnbSS8Qna
ygpKY7AlMBIlA49xGHLCidxdnrlSrDeLKiCrfm0r4jE0HMFWsRUNQrsFNNp0CP1whfG5ra9zfZmn
nj7jVJTfBNJwvKOzi14aTvay+FSaxSnmrwz7NlrP4rPl5J3Jn0pIeRAkE/ULAhnpU2s7cNaVa5Z8
zoPkiMgLRl9jKFaBSkj7hK8+o86AvYb9KDU4VnhZ6vPC6a8O753RQSZS/Zb4KK1mlzVKpymbsbMg
3NBeQmIBk4VJk4LrsdGuZgY1iAfBmJg5Z8Zm7AkwXI4ZEx9WvM3AJFsAiB66vYoCbqvWl7hnl/XL
h9ylnOXLI5Z/iobUiZBw6/pLheDSVqmdDyOzL2h81HF8dy2zz/Daik9Fxor1/Siyq6oBK2DB+NOq
Jyb2wfA5VNqmsxjtXSdgU1n9LiqfZGOhd78t0RuiD5dAxFuG6hjipO5NwzNTa8adoQYMZI0JV2l3
IirUviN8bCZLQSsXze9rEqQ0kwgFdbz10qTvWLg1Eo4fU7Wo9/HSD1HvhiqNgZxwOktm4YUWGxdh
anN2X2NBvtlEHWhyJnY9UpYJN7tobYV04pjB1ofoiqR6di1OXbO5axjQsnv8awt2Q90ge0bOqaQv
YK6oPVC5pQLbKTgfSg0poGZFWduh1FDGBSZjMdTvBHIvQsJ1FQg04zPLUQK07VTbRXqW7gWIqKz+
q+Ok8+iFx9js32KoLqGlBahAtJdgxq+gBXcSLkKEwALbeR3OWo26W7dM9FWy8Wz/Z/DcZiRJwr9A
VU6lnnqByXcQiiMmR1qIuH2WSCnKPmcla0qwtKSrWnQYDRUnmBhvdfrg5HH10DiViE/Cx+z3pfqB
622gGxpcTbH8bG7OVa/+NEL4QhKsY+nBTuoYGMQL3c9qsFpmJXIAoWD1eCs73OhB2R1EM3zNpTSx
1RuFtlpDwV0Ecnhbg8HYLFrX3sr/9Nb4Hsg0TQrFHebsgBnbl+ruXxdomMlpIypWX0Vh2OMcYU+Q
aTXlfZslH5UYKqxe1lDB8hgMCiqbyiTIdzrKEiSB5nfizNSqckEplEKdlK3fOhe+k4rBfUmKF/oN
/D1WV4LrClG7mDphf2W3D8iuZb+wxrTdJmM+ajh2t9mpmNKbGIwJC/DkAGYDz2dL0dCRMCBXDPxA
pqvuYAhuLwAPkzRVZ97KwIYgaLTxay00cTpnSt8AkcIfXkerxnvXpM0hhZxWULvitWcNiV93i8RR
RH8+E2emknI1DBOQID5HSX4V1eglK41nOkER7PERgHw49Hl+U8T+sKqDKZJrUyJBPQmxuDcHS2Qd
UUveFEa/aNJhlQMIZEQIYa0h8gZnzZEN4JlsEszWHC5gRUlHNpXBj8aTxpCtJoZKC/j0S0Pn6c8P
QqGfZav/pze8/4bwPgW3el7r3O4qJ2DFQ0b9cM4XLdmTUr/PTKTbU8/vlzkaY9Ai0f+mRjt0cH4F
Y3xpoThvzIlTpRgOEokbKXLilC+vZ3VbMNpdlkvFciiRlF3bGN8ABbGwEFgDqQuFU5lip2GsnwbZ
d28Ez5RTdxMh4OJHdKG4vgLOP0mLwHujFz5EAPaH5V5pQ1eTYr+ySGmJQNIyGAxvWo+Mtf9j5HkK
1OnUz+YdH6nSdS+A08m6EEC8BfSWMj0+j5HnKDR0lB6eyXZTBH6rMGZWsi3tx2JdoNneTYnxdaPu
mo4rdp2OxeQbVMwZu1tf7euSraaRn5pI26XDoZkHL83bi6LgpNSsRywFpzp5V1YU5Lr2V1AbY/7K
u9iLlddGwYbdMaHIadcGBmXJMUU2aUKLmynGdALJ15DbBP1ZT+IjWVEl5czLkOfMHDMUQu9T8p2O
n0sywBs/FsoP3E04UcumZeUL5ckbO4KSFuZabAjxaaFILVin55PmVBQgcYtolEp8wC4lVxPhRCb+
ksBOMKTVqyyBK0Wtvyq0Yy2fixQL22qK8Cyx3clYMwJCIyYTnVbCfHxpdbsXEzsQCluc9xJpbvGv
EX40LbYnOmUOM1dAagZ1kK1MC8gEebVU2j3HbJiWzjS+N+anYn6CPiNq3DGje5V+EHrAqGekz0KR
OeTHto0RGqrbtg+PTcwB02V+Bl477C7yGmupAicK2l2Sa24BgqzsmVWKJJk1OsRYyAAkO0iDxSqY
lDaCWwlFc2Uo1irQHl6AroKDMv/A5Npoj7bvzqUSurH2WRSokVuL0e8fGEwyd6IdXEOHqBM0nIoj
BxWvGkJ20FgTgKB2PlbTu2haJyljuZzZOIePyRLsU2XZy9NALEpP2ltBV8dOTt6rY/AlAZdmBXEs
u4XdaUFc2IxuQwQxJ0zsKQGZRwFxytKRdcouIUY2xEs49izix5ExEljDXtHeVWoxjAQksqhTcxc5
gdkNb8dwxkEBdqAwHJpIBi0gUOzQam2ZerfEH2gnGdNVTdzW/Gkiv6p8Pg+BCibHuMos2rsOa/bI
GGRs6TV6ZOhB73NqXhEheWEa7aqiYCNBJwtq6qoy3IxN/uvMludiusb1WQMwt7FicRf22D8C8dwQ
ps0ZfZUXcig14VCz/tBy81+NJEhYzBsFSIBxX5QNIF9g1044ognqKz0Ex1kV/An6+CSM6CAt8l2P
lj0W1KOB0pK4E6jupLQIAOAN6VrAIJVLyMLm5IXidxudgjp0x0A4Fztr4BYuPYilL/KUn61c2aVL
c1l0RtrsbCzJus1xA/8U3vegHyPM/tMEpAeS56PAuBIizYmRKSsk3QBW8w1o2gVN72Rh9i+PypKC
finO/digQb5bC1SJbvzG6scUQ+KzxdqAozDtIl8ZTebKvz1TXX102Q+f5ajzhULdakH5J3bIhuPw
de4yl6r0Qo/X0Yl0Ajp95nS6IT4UXQLvonr8PxlIiX9ia57neLa7WgGiJnoagBIN1FrSys9mrN77
vj1rY30gD5OQ4PcpRcMsy0dolwSqj1yR/auuGcRZgcyKUFYj/2qW4Z1FEaX5TjdubaR48SSQPpGe
FjbQkH3A0Bn3nOVkPQS3hrmslqNaMnAfW9V7NXx0w3xa0vpeDMu7KMennjQm/PewNtOffrp2JJyG
05tAG5fUTJHw8oNjzk/ywhOU3BM+3CmkSs/jrRFVN3hmrHHCgf1Re4R7BUSXPPkudTIgZK30wvvq
ooY69bgdMl5DLVJ+zClg5FjBi4m/xa7d1HHrhmH80skWubQkPWr6eMkQr7NGphkasb2RJ/yQiWJA
KXiehOzeLdZbIYZ3jTG4xKAO2o+fS8af2OMhNVKqqgKIMCMk6NwVFmURYpB1z3vlVQatBEsYikZ3
bksW/QlZiOzly0wHkh+fBmTFedD/GDGPPBzXLSseg36C/+s6FAI0oE23aRUyL3doy7exMd6sJn42
Zu1WofLbtChzkrJ8j5AMEE7uTk1zgnBJPrFunTWruc6abMfs4MUKbZWxHOp1iWBwhwfNByIIUTQ8
TZM+os680IRxopvHpiyPhrrqLJoQE153MVW3w5KcZ7q10Xr8NYhJ/Ij1BWFeKe6CrmzfoMu+cXnt
Mgwb6vSAAfWsiKUr++whHKexOZt1+mgrycvLkacUNVkj/VSZHUWTl5YqYpCuvVfBLQj6XwokFI2D
o65fNynqmKcntG3lHWXT96yeECVex7Lea1L6LvMhgWlFSLir144NOpUXLMEhnXnYZvEXfKwnhDH6
/vNI6kgN2Ckd2KEl8UFeUyI0lLLVINEWRPc6k85lL9np2O/GZjpHbfdv7ouLmgluodf/SymRjjEf
DTtmz9mkkKa01QPa/8b4guByVdbZgkUYtTZ9SEZ7KaTipM6IN+H4zTPK9fKDqLmLDNLBXVK8U2Z+
pK4IZeWpLxWxVyYzS2HYmeVadQSHMuyP8JHgQGR2Zx1JV3RLJpujwAEEkSHMJK9B+dKwT63idLUR
8eat9qb0M0/gAsl/JXY/KDzwsH77wW2Fw0gV0VZPcPNAI9/SjEkNrrgQKUaLYIBXVsq+CV8grBsC
xK7jFlxZyzkYchrA/zg6j+XGkSyKfhEi4JHYit6JpERKVG0QsvA2kXBf3we9qJ7umZqWSgQyn7n3
3Ke+kusGe43OODVHxSBjNlTirWYypWGnG60Oqw0ME5glbrYMZ3xLC6VR/hEMS6nwKQZmsBRhY9CB
B4N50KKEcEBbVhA0sTsyl9CAuKTjQL4YMjI92vYgliLC+wYM5nhrthXMSNNAj1Ai0X2PUyQLfHMi
/IAqSL7suMmTiiSjcKu6n6oZlz3T8goQWYs+q/OJna/ZBrJtsnyxmMYMgj7JkPYlPQcJVWPfHMB6
7HoZ0pMFsN1qLCasm70CfZu9mhDH1CjoDAQPHnlwaenttPKqsGKl3X0ozxpUniYBaKv985jqNehj
HemgjMJLOoeEDFi2x3aTcL2MOH9bGzE4a2UkZoEFhhiGALbJbtCRpxIKP+eWQrgSMV4zGkS9eLOl
t9BYjtVmuySrgm3ggJJTrNwwPCdJt9VqRmh9u6fsXQXPCq1nyrEyvwEBLGQJJ1XHSMk1spzc/McK
78ypkOatqM6Hkf03c92kunrda1UNe/JB1m2z5Yyjr+KH0DFlnCWKBAs0WPwTcm0ryXjYbFdujagM
bkTMXsOD5Wn8jrhzJ0KuOBJt54pcwvJd9iXOpmKHg4GsoczlP3r1ZtW72HSPod3t0XWbHzjb1nb5
M3+Zfh6XYitpEPDn5wEmkAkGMWCASwD3U8QcqkCWA++w+eZKfOrlEX3jU46tufkaETzpIcNj51sV
FHpdxgbkGuQ8IO+p/4paY6pOoA8gPA67Ge1qpvvO/ZbapVUbfqeV3CH/+927XWzN7he7SG184Y9N
4w+FDS5NzuTlmhLQ1wtwJs7EdVmRU8cNl8v4RFjZKcJUgZ2z2fkhq8haPadiuANwQsZSnRgeM10M
PeNAXjKqHSQKL7omt2DNqWE/ZfkjESfle4+5mKPehTpPYvq/7M6yT95xW+WPEQmtYb/UcQdw3Ufy
5eFKWHlq4U5nl1fSR+fpIj9gAkkx3SOgKOJxqSPZb8Z3yf6JWoFl0b2cad7ZH+h0lkL3CkgUwlpS
ZZmN06siWYagAMmU4sZgFurUW4ApjF8NRNnWM/y7FE6aOSuilL9USMlwdyKq3HYZStnqzcdgFzsP
DdU+tmfW7xBruEoaNEnpdIxwmEw4+RUEN4nlWkYGaAweGjwBcF34rc4yjMR6PlCIWV1Z6Dxqvd8I
xCXMVxWkAUs/R4HPdJStHwda1OAp770tbThZRA396DFApNj1wb4Dza6YYJdY/CZoCgq4j4MiVItG
yi2U5uaRzsfW3Z2sGSAw7paA8MQwLHQmTQoN3lSy9QmhWta4r5B5juY2gwnjos6x+XoFAVol+46+
TvcCFppQAC+ww4ZMRkFlLcoIMw6m5EB7q5GFDiypry7M13ikgcRFy/nIGAxQW7qedJaiiHINBBQ+
d3XEmBC5LXLOdRQBU4gZC2KKINqrhGcwgsnqcKW4CbrcFLBcxXogvNsp/t8ACrqMmbT521gyNUi3
UhIZ1RNxEqMg6I2PUWQnbowVTeOmwFgS2MXaPDBAY01GM7KuWMZM4bQE9E6McAUf137WyK2FWWHh
uxlHaH2Aavoo3WWptan4I6QOuzHES1xaV1JAT6R01Wwhggg6WdYvZ01pXCUHaE1rx5//u5ngCUer
sjY9tim/tw+zY5f0631rYEYMibIoc3JDeigoOtlZyGORFMPEJKaWXRs8SUwtqwnktLEt0Lgqo1uS
c7600Tagj9gSnoLXun7iNzmjvmqjGsaotqSd3IAPfYEMso5a9EXc9FEf72Blz6vexHuT6jdL2Rl0
V2+WAnOG2u4/yYyZN7/MbhJLV5PP+OcF8z9E/ePSzvG/x38KTGZfq7Wm/9Yp3Zd3GxkbAQZcF98N
jBxespY0A6f46OorKMP/nUeoY1xAl7pNH04tSgw58nxsMvCd8b9oBbvYR8KwDp10K/9p9FjRdAu1
qz4h9uUGRrB0GDEMhem1EG9pe3G0nzAAYooExvHIJ3tTOb8P+IjGrrxltzfhNjWvuXyL42sfPczm
l8jwrPnw2kdlvU0MbC3Wro1GlFL8DgpS6B8lPXmHpmpgpZIj/+7VxVEnI94M1FN+/DWi0QbeaHt4
ODb6cA6DC9hxDORPMXpoF7Wh+QTovX9FWGVlF129TuYjS35dG2p4DjsPRulV0fkNtygiXXZNUvFo
3A3CZHvYJB7S0wryg8HGthO/NG12vg3zEitcu/ATniCEsXH324Z7TrmtTSIecWzcwo/EyH8cqv0c
B3DL0kjA+/C6W9xBkRnrtTWaCAAA4GX5JiCXY2TfMCIsyCeuPKxhESgYL8U8YlUn/zKQ6+JoAH18
iNI8SmHpIiJOKcH6xV0PmgUWwrXus7JN2SQy6aCTVnwMPiNGM73a09esEAYYDsaB98p0npr4rRsf
nQRoB5Mlp5vzsHAWHZPu7JYLGtnzxCzMuGOYE9rBL9duvar7v9j9x0C5kyxq5/rOY3ojEPYimgGZ
jRQTdTmiw0lV6E7VIi+pPjoH6auznM3WSfo8gS7qzRWASDGtU515O8VJTggRV0ZApGp/AqrJN3Ms
wttQfXHlau47CW486v+yEAjEixH/TNarjiLe7n4dCzK8/crHaU23XF678q8aIYqfhdhlYikZvwT3
oQvXqYOZmKtXbvmDZONVNcdwjk+NfDAzgPqZVWiPkhWa1G9J9FauwuRVtJ854hgART3mzbZPQUJR
Xew9z+aDOlXutjLeHBb3bXktqEkySlBfvZfUA5G1KLUR7cqXYIntIsUmwOjJda68jr28EPWJjgIk
TvKaAiOZ9LeypNRGwYT7J+xRc/uXsv/XG+yx84PfnJ3yOqFoEyH8D2bhMqfkNNni4lAAGxKWs5SR
t+SSuqyqa4Q27oeDOLz0O3JpkUk6X0TSL4BFtLy7WcY8MroJ+ck3hDHcDR6FtvHzzxoVWmO9D/5P
DIqiZCUSxd9MpJZtcrHb52buHsujUhflXUN751vPUXLhr2m0Dst9ap/R5g8aAhwNUDiyQpsuHcM1
Dw+aeG+2RdkViz2qxgSpZzLsMAIx45tWUh93tgrOQtGKtv02QWvq9bgmS+15NvlNcjd4+X3+R02l
hymq2XGjnqQTpVff9lHDqTuegDAASSd7InrpK17SCcsrpCUjGY9mLPZmgjbDdvdDegwHYufGf65p
bGqQEARjrVVPq2VYxIwaJCcaRxDPwP90wgkMMGBgWgCqOwYIxdTeiECxKabbKQXyzOQCNf8ZUPh3
iAY0iJh0e+1LHBtXdj2fdtZshtmShR9Wte6aG7bK1C5mtqkzcBIK2JtfHuJn2diQl+Kz15PCEUkU
o8OH2RgvSPVxQQzvemiSWTKu4f9uu/QeWyZrSohCZcKAs9hYffJCVOd+7LW9NYeLhsMhpawqRLdK
Z0B7Ux7HbG7WOG7mvJhBfJRcam6M6U6NR0/V5Cph1+iTh7TDG+mm14786h6bmXTRiZnBhozPbc74
KjO/NYRsPWm8cBHm+ZoxOVsv6HFbufsCYFaQ5JspdXYBJY4LcxJABnp0bw/4XovELmnancXU0jOj
bRiQ4gJ2MKLkM4kaKRlqg8ixWhyWms3qqZ+2iQheHRcnnpXfTXPQnkyn87A+78KWBWnR9/epZjMZ
svUnRezaWXxJszDv7syDjSoGdwFPAMIj9p3scGcxF4fjsOoXY6+QijTIbIlsoi4zfiqSOB1z7lHq
h+yhZJnX0mq7w5zrmgdMVbKwfrU0++iqdmPENVs4DTKK9cw3uUtQypSsDBedDoN9Kk92Xn1KvdtO
YNNnx2U+L4xmvlbv0A6P/peCqDcSJfUUSqKKLfeSUut6ZDxwCUznxqKwCOA10oID1V+CTD9ib7z2
Rg+b6q9Lu+fUYs04RPpfB6WOkrcCm6lr+b+p4CG1xadG6ab9uOA8JvKjakAfg0kS8WwlwuDYD1+i
PqRvudBuDuK8APVa01RnvEyfObaRMie9m/wrVoGsBXBKONL4HnxIXW7HN13HLBaYRQTDc2MYzzbf
O1yf597rL9LVLxF7wi6BLlK9mmr6qlV0wfDxWT28eKQWZd1fzCoJkJ5u0N6g7h8HzjErhy5KZ82+
52CL8UVC2fecey/ibdD+ptDCKqG9S11c7Dp7cegDUQqsXDc7OD4WS3fjTMzpy+46udYZruTRtZLj
yPJPwoGViqxQfV8z5S/i6Rg006bs8heoPC5huDkB57oWMqwxhtc4iR6BYG2qFCZ7k5lxAa49p5Xz
CnOFG2VVDc3KIvbC9zYWjOkMEU2WiFOLljfWws1Ami6Rw0DGA6InIFL3JWtRXAYc7CA2LnpLFCi5
9IqLh0wtYOHtU6X/GenaZ76JQ3uyvosA8FPBZEqxMCiNdpuEFMLeTYEbadKvuBt3EyqdxAbLGbsr
q2zXc28YAX0R091lyuqwzeULOaNx1KPqYhXGu0inxZTc3U7bJ2zXBWSrMUSMbz0tU/1qeZ8JkDAw
4OQGxLic2IeC6QRBsXVz/4yIyXutfBtnMwNwAr8xHi2dGKqIzXQBwJCbn3pr3sc9KZgPQvKA9/8C
d9wD20UHaayiVm0niYrQNpgeftrTeUA/SigR8uwIxqn0+6sTxFc4oc9gVbZEXOqIkbopQMOKALqN
iYOMsGTkai00yigKiaF7JJmPNITMvyTDQAPU06LSSkCzI3gucoZM8FBcSIvNllvb3BaQQSNe+kqY
l4RfluteAkdcshb1PugtM9UQsLNAfrheeA0pcWFP7oHW/UvIuWureJezYVDK3ppadRyhCZgz+lUr
dplFe+aN0y6IvWNZ/7RIeWXlYNfI9tL38SJgJdfdkxiso/OILm5YPZv8Asl2JS0Bert1FRFOicr8
rFE1l+D+hsx5m0bjPda1f+GQXUI5rUDIeY9yTJ8dmW4yhQKSVC7HZUCHsTw3wn3hNO80knYEs2gX
I/ei6e8ggnk3s1zRDfHf8jeAVACUkTWDSwjBUnGZvN0kPgMOpCLc2O0LCcClecJ78lWSMFgfZb81
mn0cA0zjcTza/W0qOLS3IEzjdK6KAo4U0ATBS1i/J8l3BEjN4Vebz9P4GPkYCpfxGO1LWgTfvpj5
rkHqSvuar0r5AipqItbP/lbYH6ubYf2NVfwUN5ck+WyGV0avw8MozlP+wQpkoLi3X1pvy+yNnq/q
Hp6/yY2dMnaa2GvtrgTVU/sLLzjp478e/ybrVa/4kIwbRPtmme+qAXNIgYdPpNV+wDRxnP1guEL2
+pMSedDP3+5I5I79m9XfbYX47MME9FSaP8J+MXhsUaDP1rI1svUauUZ+nRJgVrdGfVBl2/GNtG7c
ZRRXuAs9/RcJAuvSTmaraR5ZoBxM8SL2GWVl9cYfvouPkOi4zdAk7W3t4BUvrof/8tSSmFdc0hpr
Laabhm6p9ANsTn94JVZTs4Mh/0yg3MKCEp5K3lx+ocam7IWC1z4caJFacTa1I4wNOX0peWi6D6/f
hxR+kiOCwZ/GCrs/ZMF+GJ9BZ9QIudhEpqcWKyyeVPNvUPyoplczewc1PSEljI9eeyrbZ8MPscbG
T5b4jYXYZ7iZqH8DEDyB7bBZnVmuCzIMWc+T3oMsvYaJOkQvkF7mj5fHuzR3UYieFHRkiharyqHf
H6nvdIyr9rcj2He/G82O76z3D6o5VICnPdAkb2Hx04rPCTJx17/rzPLagsixh60dG8Vu4IIkOvml
t4Cl2Q4nr9/m/lojh57MbLWLrJdQPFPQZ1i4HQ/Yw7dX/jNo+8BZ2PIrhTBsXIL62Z5W2DariGQT
TvBbWTHybn8d8WepW5W/kOkUlXcG9kbwk5mvLVU060XeAcHk1QteMo2lkvmZO6eQtrkJwPmNX6V9
Gtozs+HMgdmygEHaOJgy77w0U4J742aokzSh3GPqndl3L/2IxH0fTP8i55iLA8KromWqSm7O2WVs
K97pXkLjM8HS3PDGDQzYiwyBztkHfcWcizHP2VafI7v5fEhXAlNBC5KItcmTMaQLO/+d++35nOCb
B7LJkGK8+OVp5KyH6h534PG/cvkVQ4qZL7dnjeMvePNREZMchFomXnX5KRvWkfszDO+++ZuYf673
qni8BkbupiC/Bnt2ReZmTIv81fWAu6ql2yDyqt7N4KhBm3GXMTpsHO/arIjGyhhdhA26ZdsG567d
qeY5mw6evLbGs3Cf3eaeZxdPvicIsnzHevKwnhj+TaYXgO+acw7SDX+TcTAaODOKvyAEOyAeAupI
DH3YYJQOwwnwzylyf+tsT0a7joRUv6TaZTRvQJ5pEdhWDzjj7nz0OoYT+AcGH4lZvdXmzQ5PDTZr
I1tj2holuqCT2yM8eovCP996ZYDiYhxU5BgVXybTJhtDpc3MTWdHyVQJbu6vlJchxH5QvuUMSrkE
hP86+s9V8k9OJwtujfGe1f/mFwyPqT573wzgqcYfE8Ueg8Xo3lKG3WHxpLLX0Nrb5qmu11P3zKZt
wGRuvsaYBkTw4pf7PL34I8KeZaPeiQIBD44w7mCw6LTNg0fRbuyM4MziI2Beq3AZDM/dDC7ARNkq
xN/DVIFDgdaTBaW7TLXQJcbZeSPR/hEKVMoIGS7jhK1uDB4RDUFoxmguiTaac5dpUwmdlt5Lrrn3
ooi+tLT+HrN0pSh2jFH+elSaS797pLj/niqTGYZguSjJ/Z0IkGNJr18Gl/J4UPKty3t096EOcSQE
My48sSREhBztnNAr3yVLu0q8VU5IZ93mJ8OsQFEZgNqNEBEsQG0+kVpLWSBUyRLyvY1ad0avaf1v
WleIiOB1e1bkrEpbIkgPsFGwZfmD8sE2LMpm1AG58TiQXLT5g7U1PEY+yi4Z49p4MBI7oZVLHG3J
y5dv3LbcUegHh4wJMnr1jabqi2upZdJby/8XnsRtoAJsalaf0XrKEeB6bRQx4XB50Cb4eLhZIYtP
at10+j4jRoXRrnvRRcU6qgI6M430VtWwaR0xPsNxtXWI/U7CwLgdUednGvp1tOP8MJxloCJzTUTz
cijjdt0qDkQzpoGqJv83N1pznUI1K02WuIm2E6MRg2ORSxXnUCB0F8ukHY28wy9DZx1yPSKgMZPM
qzXtaFNEsSzNqQbp0snL5GJgk+HRh5GvVp+DyN+IQpBTIkmyFAx1u7qeyT7hh8Li3Y7jZ6nhZ2lm
Nq5TFAPVRnkQKVrJMuQImT9vKP07QTg3wiXui74madz/8RiW6wUAOQe0XA0Al597vOsToEua5Lvt
2V8vPFq2oYW87A0j9wP0ChJNtKfRwATD1v4Q1/a4bRv7rxGiIPLpx86zmdJRaQvV6dFuIvp8nfUV
qu+GETuJbYBr48ZcM+ks9DfbANs5oUNQjnmIjPKl7pvqxeABZ60MLhZ3V+9U3w5sG6J85IEtidx3
JVe8TdPZlSlsAw10L0rWRdTiiqjd7FagCpLNY8IQFFmOsSEbkVPTsJYR+tLFKMt6Q6zRaiw8Qr36
ZM0yUiA4mad+871ORjRzeK/Q19I1/iqTCYPyavyIjAX4ykLiCx4xKpud9upo/hkMS4Fhkdy1wi+e
RV7XJGR2m6B6bydElZ4AORrndrFT5HGNndBOMUyBQDf7fRJT+kQ4gCH7H6WFVyzzEoTkEVdtpg5G
M57SWfugdwF606rZ2BodvF+R8p4z8sb7wm4GIj1RUHVkrgKZwMMZMGUPMW+szXSnrNFMWA2QO/7F
1AeRexxzkZyVmj6EzIr1JOKNrtnWsgVQiC/eynZ+4bubSBFMlYuQdBe0nE9jyW9x5UBNNFmgloHB
2SM1u5nnl21MdOSqCnR80V74GHJ8UMCMPFQ1iX7t5ISUfnoZmNptsoplsqO0DzsNzhRewWEoeyAs
Le6RPNZYY7QGEz4wZ713Hj0ABFMJWsv0PY+6ytt7ZGJRg4QXOGwI82V54KnWF1qcQudPZ2+1a1/J
l8EbkGanLnfZZSTYCKLuxSiSZWazYnLcxFzHDSb0FCm5aWNaqQIbw6xOrEtJ+9QGT9XQt8vegIeB
HnfZ+Iy7entSC2twERub5Wdj9dlTURIqYWsN7hlU/pDzwwWJLYiNOrI4CkZhgohc5KYMeHV2znmm
bZOaNsnpfCgubI3SBEW9qxqwanWwNhnXIZXmY7CzgnUCG2VVuezIom5YSMI4iEGMV03n4KLwz4NC
Ii/FCCYfaRUg7W7XjQU62mR6xBEZXRqY9DWTldckd+88aRtKtj8mzwBXJ5vxaNe/Ad+3sCCUZ4BX
DyeRrI+FohIwfgIIM06JL4MMnh3aqmsa8BknySh5gaJdZmo9U6LwrzYxcMmRreSABAH0lFrYdL66
aq9ZjoU4yXvocf7Vz2G6aQEWLOYWHO4IFDMypVeq9t6SNjoGlnZg7qZ5nNJ+WT263r6BFHpRmOhk
Gix70zAB59fkivLDdRX4PKn73xls342tkn1psfjSmE2gFgrPMucWMcxLbHb7kdUnYIt7wpm9cDEB
ha61Kls2AmIMj2YfMUwa0bYQIs+PrMHeyCota9MbFH/SSNzpW1j6JykVn7nx3TNGSkaX6HrIDqQM
NyuzGf7m97Tvxpp/qKEwi5N0Y2sXWxAFFCEuFVl0C+E5Fy/kVveyjvDoDD68C9y2gQSJ44N1BMfJ
k2UjDpaJpW+aqXibofMQltF66/qwSjWiOcLOXPrxvJ5CbzZFTMadiU0pEo1XB9q0PziUu475E8N9
RuADJX1m5yW5/cimJru0SDEH+7mfsr2fjt9RqUziWpjvdcG8Tc18chfy0FlDTeXoxSyUjh5JRHuq
dyo5HkXOqoBL+m4RdVbZcyYVb/y68Wv8dfSKVf2bd8xpw6hy1708sMFFxS0FG3mkj24dXEfTy7cI
2T1uSLIt89UovZbDkLV3l9Xw+4qLW+tsIUku9WOYUokrzzGqXthcp9Z2AM/r7S1oYSNF0L6Q26qj
zwqmtbCCzBxO0M9Bz/ZRPjqsJyzamXWeEDCdWzouz5voc3m/LC6ZnrLQb7ZBR+dOEp21LHLwphNy
1zH5oyHj7jwEE9vPwOKnqZnWa+zp0dHoVy2+dtPDleS1ZIpVNt40lpKQJCV+ufpiD/wczba1npwh
eNMmY9FZHKYqIghQuYisyxLPnzNyT414qD3e48CyP4Q+XUvNNumN2+Nolo+a/I9k6NCMRLhxtavw
VbgGNs+PjK3uyB5cKO87NPx1CX52VyV6hh701gXZ3mmxMvVRLnh5uBNQ7fLpBA3cMPQuWu5SlmLe
ChP8qRBvWPsLjANE06Gf4u0qtNe8AF5gy+anljNkp2su+ej2S4OyMdFcZEZQzUqyvtLc2WSi6Rne
QJ8dMOxn3iP2TFBH2GGQy978KcGty5ghYM66lH5yi3NBzlZcPSS68aX8Hy3S4CY2lnqZf4/YuMI+
AZ0esYXphfGrNP+m++nGLKk5TY/iwHY3CecuQJfoU6rkxdZ5LH0ffbdylq2pEsxTr4HWi0Xt3f0E
OCg5L7+jV4e7sQUjx3p85jMH+KJSRqMOWxB+SFpydlN/TsEDND94hAOwB0kcBw9GlxHM6ps+OSzW
sejkZ9eq5yy5M9v9jcJuG2vdjvS3rYOqRuivRo1hZmh7lsdOje9Y/TrJn59aDL4UK6USj3Y6Tw18
UkGVlz1y170joeDJ4LNILJyOWVnyqib4xVPgs2ZOflYHbKvDwwOWQd8rjWVtqluwvcc1pgQAzayK
umjch5S/UtGQ1yafhiWa0+CgVknC9u4QB08EAaMbjHXbliIPokxv4DthHcAOctfNKcQZNJWxglLo
aRbTZP/bm/9vRU8TMKW09r29LEfXwUWDJVagMFvmWXp2AiaXSa5b/I+ttsgd8zTZHZodnZA/O0Vl
VHGRJwlNPuteUm/I1bXHX7BTWCRCKybcho4TGUlg1w0pLqGxodoHr2RZJM/77EYtCFu1xMmhk6No
2ljqxfhm2/VLVm249ld60/96GVzt8LmdALF0LjrMtlNbs3AOzkRSeJ22y/9/Rzn/a6YyuQTJ+Ob1
JV1TW3N5W3jncyQHQwBuH8Q4Wxv90U/+Z2hyz9ZMxZ+Y005+wVVRY8wde7lD/sID63SnDHCxQXqN
qNA5JAE2ak0zX2WBjcYaC+qvi9LQ3oVSyYWhV/eoorSLK5PE0qy61RJMkIE7p1KED7paQjqPiQNK
S6FneMR+5jmmsrJNbi5tKzqcr3yk3Y7+fMfr140F8DCim5RkO80GLFg1hbt3vXqAElWINTngO6mp
YW9XEdb1DlV34zLL9JFhxP0RQjcWg6q/6ROPwtS64GCnHmm6DYTExb1Xjh3QXX1a03xONBX9d8B4
PoxQLdUcBZGG3A/mcIHzS4UvgdsJJqjJWoo8QcuespmOO0SwADU8996m+ps/4LgpyGiSXn7u52Cb
IFPvkjOKPzaaF2XyQdrjO6JpKhz2ogAALr2uf9vhrGCX7jHVo3sSMRscwhrhdImZH9IPO95eW1t0
n09jhxgnCF/tVHvXAhzicWgjiDPYEte29+2EVFOIMJAitYA1hwD2CUOKhczCZCMwYGqtcwihPzKA
QF3ZCN9/GtPZkWMWW11OsNOqGynLC92aPktJM0pmDTMddy8KtRFDD7QwVcZSQYlGoY7SVKC8Qd9Y
QAJINWxx0L9vRkkMJ7uIlrvoYcyINOLFECibJCcE3lXXEj7K1MceH0brBBIwai/PX3XleKikKvZ5
VXMIc1YM8giiEr6CGePHHqP8gA+FANhmZ/MQjwkTiCYFz0o6lcJE4UTbbsp+BouKOHSxH4zFPs76
34LYyoVfm6RJp+e0yl4Ns7GWqfWG1uqjjatbe8/PVCUzrQb2/hgha/JInGJYue49pNWWT4AgHd4L
Yqy/dIhC/P3Nva0Z3Gb20pQesOkknRnQ3ALMlOHbfRVO8WQ23npMnHuFfmtKtB+vQT7tqHJTmCgt
Jp0bvyJyII85oav+wyiZthL+Djai0fqtbF1iShSCLH2ksrBJXhcamRc51XQHn5ZRt8Z6zfLrVWg+
uwU02N6wj7Yc2sU+aaIb7Tr40zCODqFlr70qMeEGYyMILbYi8RqjIMQs0sOYZJT1pbMNnDS9I1bw
10Z+PKTDWPmbr5iWC8gSWk2QpRIhYpduCYH1obulWgdzUGKDw3DKqDksdVdWdOSS10OkCp3HstFu
7BYhLWiibJyFag6jGVUIYh3gCg+63MYdMjcfcn2TB+bWyCI4Vi2JTwGY4Vkch5cUY0+7ky4CVw2K
SUvX0pcxTh2nfZk0ea6Q9WkWoQdUbgy38p9EdMx862Onwt++1b9yspaM1sUSAP8kyaabIYwb8Fha
hiLCUmSg+XKa57oDdebGGOMzHFVygC2oORPRseZ0VRlVNRGlLKMif2vxnFAqazuNoGx9gCWcUs8V
dfylwuidbo4/Q9zSYXCPtnq5q23UMZpBQHKUcvf1M82lXIcGKSdjyNfqUbSxgOChZ+SnieE1a+vn
RJsusxBPhgPfA81AotJoF2vnuiIzryicfRKqW+PzvtdC5UeSshelsNhiex6CmWHQn4oK2W2WxlQa
PpBIp0DUUBsDf0wypurU23Izvvtk3bWafZ3meFdhRq84DLEOcK3XVuNyJBR42ExSETyzlVT2vFiU
tSSTZQg+Xs08itH0R5d41hpgNUpHo19481fy8bYlHWl+gdB2v6SVwUTK227V+y91yxnR1jYhDvq7
F3IFOdYnqUS4nuuDHSaHfFBfHDE41lJMGcwOtrghtwjqvoOgO5ahFy482V34LCKlvfsEgTsYh1mS
QmLEPgnoJp8Hh5TwYTLQJYUZygx5DitzPc6xGnl1H7vi2koMJrFuYV01HkGk03oJvpk2rdZ1Pdw8
woyYa3O6jDwsVSn/Yfisl2RgfqO8vDUt7N6xwOIQm0SbTSZVTiKYbGe9t9K6Kly2v1VZXixN7BxP
Q7xTEvsCre8q0NrM7gC50AMb9RyZGH3m0W32zbsdm9O+NbEJFz1IBrCuUCH0mDF0f229bOtUNcbC
mopc5bMndsCSTaiDg+J6qVnBl28zIPKH8EWztmNs3lBS/BF8IVZjD6/ek+QE2uiwI7JNnhwGJ1pI
ixv4A3Sm6q7w7N+m4dsTITs7ndFwOgeHDGxmuzZ6JHaMsanKJwbMjLpbYyC/mTgxoCcpU5kuvHBX
gb3IPegcOvKtujLHRaH8j2hsqcRimLeZLtbhyiIpGPEgpURFjIo1AkPtQWExESZ1I4EuYCffneXa
T2ZrfPVd0iAnm42CjN5r13kzwvDKVOtEaPAhj23ua84YhszLFozSYHEtOar+azpzwfT5n3RyAiI4
4Q023lkDq2vuIVFro/T4pAlh2G3v+4KwPgw48ZMrut1YIROSkvWI4XIGU6HOM8QFgAdIkwLsZIDi
Z6FrAeRBkqAIbsNbQDeTZck50ux+32Qz+6ZbTM74pSXFw2FOJGxnJwRywQnva4canaGp8WbG6ivV
vTc3jhbwAwc0T7yAogbqE6OpJt+hm3/EJuAM+NGfOrG5eIuHI3KjJTPVzwyZg0Tw1GJxNO2U2Nna
p5SmcplUWCwDwTGsV+5rr01nhxABGmiQ1O5811kbCrkOpklsrws0OdIhDqEhdgAU/j5ok38mjT9S
VoOAqZ7tlO+aYiUIC+tyJK55kOaknMW/g5nePen+iYB3kK5dFhj6i/KulMBqTvVtdoBnVAsXos58
sjTmv5BmAr+imHeieP/Y7kMaNVwMHI65MaosX/mVdcMPiycBXVgxwTzAu5WYBDnFvbVP+KTXgwtO
MsKiKJKZVfgfc2eyHTeSZulXyRPrRpTBDIAZ+lTmgvSJ7nTnLFLa4FCUhHme8fT9gZlVFRndJ7tr
14vwIEXSSR8A/MO93yVZcY4xv3UuPM1VI0Oa269pwWmG+MFfYLOLAFlb5YtyR67pOng2civFrynv
v3hB/liQLC8H+QCKOLmokdgTS8N3LWeQqGmzPKooYN4TrtN3+LPRcZm5RAGW9Td1Hrw6U/4aJAhJ
54AR4Aray8MUSmbUvNUEOmUa+AduZ06/lt/iq6DCTBIkH8uUvAN8V0H/bVmyBp0/+xiSYVcKGaga
Rdjz3cBBScbIa7K+br4JyHSBjKiOeVt0L4r9jFtCBR+6EhFrRfJPzRxp6zTpvPEr9ieFQ81TuTDd
m75s1j/w+zx7ry2hHri+QjY/OC2IuW72qQaprZaFDXH61a0ZCmqj74eyQmNhhXIT2Yehh9yZ+2V4
qVvTXlGFy0Op0GulCW76Alky+kmE1+SSxYeBgDFeSt6fgarVTVswopxRWMPeZD/pzQbQpYOFHvkr
HCQSiWdKVau4EimMqmyaFdLW44Dgl6El2uUEqyKDU57aZjMYUOHlIP2roOoaNmYpV/R4V5dsl/3B
h2An2QmrnB9XDpQK0kgmAdOjJiIXbbywdxgkpyjroUfNPyoEn0U5f5drNtdogfZbvCeOlR/D7AmU
vJncZKxJc8IDD0k1P5cS92U/oVDzM5hzhaOZgFRMIA+14R6csoi2aISW5udoxNEFuGqHLE9sDdQ7
AVpjFWY+akhKWqbdLsi7t8DLs23msEAoLALkF96gTVR+hVHwVpYDmKqeOQHPSmVFFLB9uHrp7g0R
BUzYsEblDSiXRuJ+Xtg3XOeE+oauOfiDAkhpABb27qNqM2/naJajFtD3jGvotZ3hrxOXsVH2rjJE
8HhUmF7TfEHETxBN92ylOBnq5cAI+WumPXBh+M30VMGDs1mJ2sWPIBiPyi0siko24sPSX1pahDGl
deysiVw/DQIqg6kCKQMzSLwhZK6+TqweA2Un183yQDL3g9N7r3XIDMy2ANsFs0cGsF0fm2G66T1Q
wPBdi830Kw9jfY2oP6CgszFtsWK0Xqxq6c4tmdhYRad9q6wDg7l7a+7a64YZIrZ78gGJLLt2LKDd
CtM5R6K9lXp81L6C0hWgB9azvVPx0h1VjnSyZLW1M6too+hxiywOcws3adjpGZLMQQ5rhF8rAFNl
LbwmTFDtQNJo45fkW3q1YMI9WZuG9fHJ7hjtlKgS6vrYziRmZtOwtrccnTm6jzgZqR/cnLDqERKG
T9RUXpdMIaBmKZslyqQvmVCY5B0ywMNIPOcFh2lFEZlpM2CRTR+aMnAevG66ckPyR70UpTSzUMJy
NIpfgrtIJKWbYb9XwEvytLet8rTYqCZIt2OGZ2EE5GIpOdy7OM7n+H6cXXlwJSmLLkNGZkmeONjE
FFPr+qg2O9d6SOzqYKCgjVjVj9FcfLG7fLjJvPLWCwDPKMslqcdWRFVMYkuABmEjM2utsLbemeT9
anOohcarvluRD0aqDl4M0BkmAjzZaUMWbsdbIZ5mmKVSQ2qPf/QOeJdIeB+DFoRfo+usRow0SAxm
HQCs7+N56ybLYaQRJqxJjtcFBoTYFyio4Y2q1eiTgblF9I3lg1P1BkmzRUBe5sg3OvJvVbJMYDrR
py81W558JFr2vZ24Tsg3BxEccVvM2GgQzbS8pS7Qush9n5LbaeYyqaLxDo4v64Hwrm8dGK6+wEE2
hICtBvaay5s715pYqPoLAczeNaq8x9LJHkaLLBkR2d9ar3ogt4opBU8Yl2zmsexoAyYOkIeABfvp
uuQO1qdnqb7H7vwYtUjXO6d4nCfnyZ2XgfEXLJrRs196N7uhgGdvPeCorFEW82uT4ExnDmEf3QgB
Kbi6loe695+a4dUi09LzlluSSeQVozuYFgDOesN0t9PLcMhZtkYuEZ6Nh/2kghgp7fnIpClkS09u
MNNFulGyeHqPJJGQqdhqqJskEIplQjJc7YcFnp686ti2qWDgiknkNlm5/TTvSwBpCfJtcp95QQDC
NBgksvGm5aBcQDLa+deI5VGQ/Qz95qbok0vNqbj9lfpcv3XPrGNgN9VYRzn0HYO3DK5UU25SluV7
qraWMgnFRmltReo+xHH+LcjDV7aAcD8Gdrs+WqdgF9LQD2ZhX8aUDHlYyK/wzgEReqV/71uS8yeW
OiW3HjrNhjp1Km6X8mWq8EIKmNNN+dKOnoNKGY6qTzSJIjo6MMSWsCbvVPktw7tTUgO53YhecTon
MPdz5Eo2yqOQOUwKoLWQ/N+AI07qKzd/b+L7rB8Y0GFmxQDTU7OT07qJsfyQqcfc9sPu1IHI+ogD
HBnQ0kOEjiP7Wq4nptowu0QBxP0v5bxh2HIlQPGvs0AF+bylqRtpTRs66zB2rjGxqm3MqDj3fVAD
LISr+FAQawuTl1G519NWMrZiB8XuGyYqSkJnhBRJXeh8JyHmemAVKGigMTtt6tK+dtC65Om1W7Ml
qpboo3MZAxf+flqW/mrOGOWR0zBcU9Pcjwm2r5TEcipAWJMRIbKIFTKrdslvcgGQWavnft/4Phdt
71BbbxUm2XbQWDziXUUoWQbYLu1p0Kv0siay+whlJ0HzZLJjj0+Oc9stDUvHaxyeQ+QHQ/Eu9LPL
dDRbM1NNTjBRzHUOnbTAMWL/DAsB79jUr6brFeVL6e88VWIXhecZDDb9dYBKxg/T7Zqruob7ebh+
BeCW2UKkCw84YYAJNCCns8+GGddMccvsGWd1fWvcbwjQctd4pMKijQw5tSUEkagWP7yfEk2Nm3c9
ZeNzAPqATHJu3+yq+yoDToupq+9kp97KxIeab9MZATeppBTXkWK0mlUxu24re+kdtfOsYtMV3VMn
6GHUDBbQCVbl/N6VoCaxEdbk4/qbKindF0kYmmza6KtTYhL1epAILHOtxzZHtjNlw3K7uCiFB8/r
US053TEnQxTcCzwe0r5pIX0uw4Oy3sOkH57VAGimHelxplcuNqKfX7wlCR8+b1CGz6eBSi7Q1kuW
TdFF6BEbDdL+u9CAsxzy6ZYtSX1abGhMugiK23Jk1zWbIb1ne+xftToUe2M1LrEDUDgWjXvZJF+c
qhkfrc6ozaBmfRMOA0mek3uJ3cqgRqoqAh54FRjGZMeqQvvDgXLE/TN/87U0vLRqPOqwL1/Wfyes
YlSIcb1g9QtH6Y9gXsQt2/7hRhPzqRJTvjlt9Gi1ynkouxyLG9/9+c9L6nkkndRmGw8926+uqmk8
k+iQuwjKW8YHLysqpS1y8iFVr4+h4AhR3pK+eU5J3lKtL05jzTv23eVrtBSPytbmnm1X/TLC8/z8
ZyY2zPkrXD9Fq+trJSPz9XOun0xBcRhLDLqTpkBvJwTymMJ9+KprPTYX7pa+Gp7VYMldhbrpqSzh
i7dKd7zzt9EUOT/kVDGsNZ15jH1EJsXEhK1r4/BOdwDVx141V8Ifm9tuQe7TEBb3Eo+pe21wYjzp
DsWB19rfxtZJLozbCClwZu+nZEbX3QvfFQ8mbfy7pG3uXQkijd/82sTArkVgutsOv1aTjTRqYTO/
xdXyUblRfc/0b3is8/nO54rraNbTS7hv4YJA7prV7WIZWGN2/5iRf7UxlvtW1Qh+8wJr3FI16d4o
9DoK9QKNkNWeoMtcxSAoDjOi8ieLrEQNjyyyq/Kmld3EewfuUZl21T7xwqd1wXHQTuSf56j/qlXX
nmqsrfCYpiOQtsgN+UonrUvPmTxluHie06wj3nI6zm0mUUXFOIRy61u2jHzmcc2ADYZ6JszuGh++
XNMTxdIDT7hLc0DlLfUvyQoAvz9vco1EaElzs6f3PXuCt7wI5HjykmHZhYsBjc876H5y5EcIrO19
QvIHJNC5qITgQqaoLOl0oC4xHquJo5V5VDtsvaDKeJ9I57asKmQgntgZQVBh1tRfp4DMADlBRV9g
gM5cq6ISMG8TT4QBCAm/ZFx2gDDgGdvjd8/eOwXV4dUS693CinsrHK/bjwMv56R98GnJPppHzFBx
9+7EPYe/SedT5MFAho+SXC9Q3cSVVzXtjYLzptdle8QIawnLi2+jU6fUBoZjQQlo2JXvbGdN7JaU
qsyMDpUfIRLqh1ijZEPnOgobgcwimy11+WM3FuF58sBim4wSOG/mI1cN76hTAGyR7uavqPzwy1Ux
5O9W+iDGlnfRyea5qDAhtR3AX89kjByFvB6ZVd/OM9fxcuzqk4IbafJgoSwUtCrSQiBWgq3genZT
T5KGa7ZPGs4a3qg7n48HIxHYeSm8JZKbulKbIxCJ4pXhGFVA2n3twdAj0GUeDdTTaqLHuYf91Pa6
3EbsLVkJi+46ETbkcmS+1ZTbT1IhHAx5P3wIWdxlbrKxZuTSjmuN5wTaCmtYxNrtbE2Ms2pENDQ5
O+42OdbOTlWed0t7jwnXknpb83LcZE5805mxfZMK9obAZOFyhoAh5GZnswJqvNXaDrug0PTT4dBR
n7hxfWCogsxEiWTvzYk51JPDtnYQTXWZI/BJNpAzcB8Nm93PG9wUEKGWAuXdN/Y1CPvZTd9hgeKS
ms0QxroMydZ603Zs1K0FZTnKF3NUM0BrQvzOZYakM+6HEzsz+sgqaQh2HMTZEfFDX43OIdF9eob1
2V1FdVPuPj91rDQ9Xy0ORCjFQXK1AJxcdZoMLDqmg4WWxBZa7TMWwvreuNj+bJPhH+Pdeq8d+56o
bvxLumtO3Xoj6gwSlJCHuM7dozF2cIMEJfkBKQArV5PNjxLNwX5s1Y9OuB9pk9cn3/c6jCS+IGWn
SKlJ2puISnYDjKh7JuR93Muq61jyQel2Si88eygVrlrPsu98qeBNZYSh9H4yX/JJgrkwu3Zyzc8i
QDSaytnaNj4U1LALSK5a1LKTX1AzxQzBPyRt5Gi13smTeXkZe/pZf1LU2iMuLoAb7m0HGzNuaHZ6
G51cOhXMp/yWEGJPvPjjKg30oEiXNNrHxov7bRyVmHcs5IiFhRjQAs7XN/6pdEPnS0We01DwDiyC
GTpMgk9jCZhuRRJ4VT/ijC0bZE1hKx76YNWMEHYrrF3p5UyY3MRGG0c6VGSnpw4n1Cmt/V1fBON6
WrsqhPbYWDvpKbSG9CSGjPvNaXskcp8vk0vMzpLb5YG30/cOFsxlkkxXvTYHsZ9y4TNOSfi839+k
pemf/Mqu7gPP0AhG1PFpeKQJiE5exqKp3IdVKy4VbdlTXhX8KOFVqBbnKzNqeepkMJ2MRZJcB9Hr
84YVAqkqTGsN4/jbkFlsBSTjCI0TwDUpX/abnLrgoevtk+skw9MKPeoj1aPwUsGhS049J9lzxayE
/eBQPJmaNJMiHu854Z4WzJNn26klbjsmOeRyZb7nnZbAAie13vB40KlExbwhXlpxEUpo5TjJyE2s
WL6VtVC3+XrTxcnLjC9p34so6OFL82+fX03GHGBXEjzQ5RWrw/WZgRvQfmgAl8+bz3///KiTy7e5
p/r+079/fqrEGkIkewK2/SZg8VvXCUmPlPZ5OptLC4EWd2tyKKW9nYZxgDXMGaAsaGhI3pVYUCQK
ioDDx5jqfvFCLP1LEF2mwkKOvqR2tjXZmqDQiuhiwx28fH7EE+Cf7LYF/8PJI6EEOzXKF0f2wi7z
9BhVX8M+ajc4FhS7aLhYgpGZ265Hzyfcab1hrbzsTIhHIh6K/pwxj61Dyp6mbyCoFol/t6S9f1e4
KKYTX3OOlPWzg4vtEA6vjWePR6tJxyNzcwHyKXO/DsJQBfZ+ANMj0WedBW+ezfM8VqIDNxE9oBqj
FF5fwc+PuvXTz48aySiHbQ2oQh5ntdohyz68EbJaQFVzk6UpvuEFv16M/iJ005r76cTd5w3IUDy2
rXOahbhRYVAdMI66QP7D7ghpsMpcddusN0ndNHshWW25bvHLT5zppnWrBGSO/OUkVXf6r5sKl+vB
JDYpzo0ZxMo4RWoHfYDgE05rtDGskfvW//BFS44FFxRsor+mOJRfNAMyLgLrftEnrdbH7BpV+Dei
1vRIcnw8QnZtvcQLtss4AnScj83TqrDpaWQnK+hPwyzc8+cN65V46yw1VJUlzL/DK/YIS+jZYksI
hwVBulyXNqhKZsxkM9MOZBLl4nW/MnqupsUQ5Jmg2GlUE0dUMOaW5e3R5PS/sinvqma4JJgJOKY5
m6YTvqd5nBnSuHeojOGxWagrnCwKnmZUnNeyYzqgMupxYbnZeviY59QvWAWRggi5471mvvoYeqCI
cqcFSdRzSQO2YZWEhCy4Wi/MSwj1Ei7EU0u9LcNsTk2W+Sjg6dRwWII/CzxS13RYvSZCVRw31DkN
BMMcCcKOtf2xM/DtJyzhFk3Wxi6g/WoQXhsigmgVlbFvxEX4JXm9TiqexxSFx8CgKZi/1ahhrvF1
xBcPRMYpbsQjP/iaDGa+kTMk/YBFDoqUbaZzyE8tY6kGUus2gJm5LdpbdqOEdkcMPSqYlXnsAVLU
AsdFZD8yKdnYlf6R+DU9zeCr+ykltylI24zQjdAljE8xbYmU/5CURD3kU0NbJdSZ2ScZQOubArJP
wQY0xEQ68JIFtvxwEgZKIzvcZJiCg5pqeS4y85TET/HPYHGsrV900w5MU/xF8Gdsi0WQzk1e2rbq
Ep8zh4uOKTiW7g/hmzU1bzW9FdFzmMq3wS3YbmfyuTTQpyKiUY/TGhvsyfLY9ZiLcinudEzX5hTk
iFDVRfskpWXIFwy4Mys1iYRlO7Q1QA9DRmTiO83Z+Aiy29gIyFk9zXA+PAuJi1405CUCkCywgDEO
iRzPvgR5Ji+1RJS3BMEuWU9JkqGdjyIcUSvGIDxEsJdk8S2LVIRTzDebweunM1qUkpoUPekSHXAH
iO0YWdXNBALIitUamNDNb5kldpZV209hMKx0qJJGBUfyBWHhA0jM/FDaPWSYPoyfx0GjxKjjwxgY
xt1D1u1GW8cvyv4qvEE+FU2ZvIABPtVQh6+qjpRrBJ3zczQ7SNHD8deioPajWpNHNnFIbHzw/bzy
VHl90O/9Ppo3KoNt5vsls4s4Us8L3TTAJtZC1Sjkcx6hEi1qRtVuyX7d+jVWZyeS7V2XWXjnsvVk
QnW2j2ORPJqxZHAZiQybCJQYFO7TMYr7aY8MK2Ea4IdfZAD7AchzuGtHfTex3niEdvE1sK3hQ4q1
qaVfd9dxwRLIV7/tGYdSB247K3N3AxocsPHEpPqVVeLaH0h3GaafBIgOf7+2fl5CKws73Tjivc2M
V961RdqSkBBY289P8zmr7vJXGyTgNiQaj8rPZmpp3ZMtUYBycMO3grQhswR4QXtv3zp5e1MZbNx4
rwgooAKhwYBhKEOTXMR6gyZk3tkNrR4WRqC7DnSOhu3jY5Jb7mOpHwwyN2bfE44Mp2ZTImt58HMS
CiFEIkJBDYmgrC0fRLN8yUZrfOa89VNMYEAGNwoPhVDhk7auFsKmOfKd4qdfvWiFr2t0OnVMJ4vC
by06p5VD6V8tFvwuiNLWfVCGqCQn3JM6sl/zMmCjW3T3uoYdVRbCOlglypRGCfTAORpOu6vs/RDM
D8nc61tj3qIQ6bKcyf7RbUrGqTcRoUJDzFyQHB81f6+T8R0don5ahnznw3rd2doJdlkbpa+c0k9k
Gbrfp4YwEe0CppjZlqBjqRF+IQ18LT2d46ImoDgci/kxtNobpOPFJqaF3DfkDD5HDUqucBzbHY5m
zs5Li9VqnOjP4qt3I4A/OjCYL4x42bXGmhDOKMaRZA/i0HkuxrqY6FeooOgQsOcZyKdWO2IvBtlw
rXsxv4EpimfV3BZJ1IKYQ3BZJwkalhimLVBcCcBE+h+i7Zwb00ztVmem3lohOJIVWH/2c/w/efyN
rLG97wBDwAZEjw5bPHaSM8JZcqknOW3c8kuJZA9uCBEOddtCEDJq3Gpr8A+hR9exzPi1Ji9tOM6h
LTl8wDDOefvRjnX+gQC0YkwUM+r3y3vBe+DGN6utsPEeRYVcAX1me4isSJ6nHOq+F0bOHZoRuXFd
B6FKl7zQ+lrA4pz6bJUc7bJxCTxqy+h29JOPImehP1XgcJn8ghFqaUi1yZ54gsuLdtp6+9tf/u1v
//5vH9P/DH+W9zSJuBDav/07n3/w3DdxGHV/+vRv5/ijKdvyV/f5Y//5bf/8Q3+7oIL+Wf/Lbzk/
7Z7//A3rX/Kfd8lv/sdftnnv3v/pk23B4GN+6H828+PPts+6z1/PY1i/8//1i3/5+Xkvz3P186+/
fZBO0K33FsZl8ds/vnTz46+/2dL9fJL+/hyt9/+PL17ec37u+F785fw+//zff+bne9v99TdL/442
3MabajzfwdAn7N/+Mv78/JL/Oy2XjXbUd4wthW3r3/5SlGSi/PU3bf9ue1xFtXEdIai1vd/+0pb9
55fE70Z6tu9oD1eYYs//2388+n96Bf/rFf1L0ef3WAC79q+/Kc3Dqf7+Sq8P7/PuHWOkUraH/9Io
flP18f7IKI1vt/8HegK4W2xzNjT3PyzLQXKNagRNWnJuV7he70uGEEgmmpoIr5QNP8N8ps/z+Kqy
ko2jc+Zoh7ExBaCSWBjhVUMTt6uVfVeniznE4bI1jdmw7s6vZEFKSeQ8krCKHqJqmFCI+USsfJ5l
AKkjFlXZfRAW37ya4i15GIP0UntgGMLpMbEIFnDTX41MLnkThagInmyPuX9CCj2Mll+BPzPwN1xG
Q4vaGhIxdo9VjzSuMctNB7jqg+lE5z+HasJu3h4XmUFSi2G6ozZdCFV3GBS4DHcS6+wWuGtUzyiZ
NULkuMN13GcE18gnSFjn3HHVPsmoaoFxpDdDPrARUiLclICD96jyMJBb+ZWdafcsgmjclgOZT0U4
V2fiiKtVMp5hlYv8TcmK+LpLtYsCa37NUfiKySND0UxvunK6nRusDjSCxHio564daOUr/urRSb9H
4U+ZMWnwwl9DM76yZ40ZPRWPI3uxyQUlO3Ftt6THSDeP8r1b5F8Ke3RPPiwVxt/TzTI6Dfb4Wexj
Nb3gWYEA5Yv51msesbcSGt6UeHcaCH0LT6GOarmdcR1hkNcWInysb01RnMbAptbs8pclS6u9jwut
VO4P6VnudaXkPVEdejNmc7RxDLFjnbUcOkS6KvCJGmZ0zjOxqaf8m2x69v39k2WTptIgRCk7bhCO
D1cTIy0GnpFPcySJQI3dw+QOz5hMNgsWqWuJG3KbTK/ZagSN6ujWX4VwjNeYuxU9jKn4o5rL2y7q
qavPQ+i9OgPhlpkJPxqI/v4yM9fyrxQKm6vU/2KguObhD+RfBzUOrzJlXRRGcHEnxmaLJoh8cMHg
AkYacKlvbOZAyGwYGCwNguVhyk5xSxLPTBpCN3VqkzufzjUbZ7GmNtVcNGTpIvdYGBhx9hbkoI/z
hxqQeAxC3Cvw7BvtHPU0gx2UJMIPqYvmfrBpNoZhW6vhy1zy3stLQnPmVRbk5GKHLrC8khYJJ/G6
0Uxh04yR624DGyH9bZfA9Bhr72lquZpZOQ8lcTALatBFtFN4F+1EH8qJTKFQPHYhuw+kVTduDTVs
Fv4Xxw1eS4YOK60XckpSfREyvY0X/zmRvLVrWlM09fVD6/E9VfHRi+FOc0KQaOE2VoSWMA+SeJ9g
Dq8y+w0V/LdkwV6SQ4hhvx4eK43dJnqn2ByuUx8tTTKW20UYNuFpjjM57h8/XQcuedTrf1OsSAoh
gVvFmKoIvE52klOLM5CuUqnltqIjYO/+MDiLfdTNPNKQ04WLSUGE6xkAuOEJQnS3de38W9+Fv3RQ
bHXY3bkOsTx9+EHgcXSdBxzG7mieLI1DoM4RzRcNFnO35hVZhHNfrKY1VEscel6NdNXcNCLBz1qw
zW+Bc2CCxA0ZDNF73bpqF9/GITkGSeC/DxLOmFINChenom/AgVwujLYsLe67BlK0iMRLbeFlmVzO
bLPT33IcP1Y1IAHwVT8LJrZROJOqaZ8quP/2hBt0ZhlKKva7H07xNm8tskKm5il29Duba4wRxMTN
QVFvKg1DZo11cnKFlqRinS4SZEFpJp2r6WinWQlLOzBo1UAYcoU45nnFDnk1ZL44M4TlxeFxNKr4
ORXvacOWd8YdBwqPY01k3/ySA1YW+XMZEYCdU+wHlXqB1Ps1ro25+u9XJrCl4+rnj/j9z1XFH4uK
v/2fyo7/6zf8f1iXsKH+V3XJ0/CefX9vfvyxlPn8kb+XJUr87ipt6HGN70pPeZQef69KbPG74zhK
+0Z4rk2YPfXCP4oSs35JUCT4irLjs5L4j5rE+Z1P4T5JCFLrF/4bFYmhIPpDQcKdO/xS/jJlHN/G
xsbj/GNBQmKGzYSnHnZjt9CzuOL4eWO7E/WDCPNiO5uIzEtygRm9E2sy+757yfOxZBeY2jeez1GI
ad3ZExTUXvowe5U5tCW3tM99QHcUVQyA2GwyE5sF0oneIxxrFg9LqxCG0rnE+FeONkqVIwQalG2a
WLPJG59Th5xtxjHxvTta/pbdpIvqwQDA8GI8DjWM8XVLYBezPlkNekzb9R+CPttafRJt7RxV6wB5
8rlI3WNX3qNMI2/cQZtNBs8+zgemTGGqrhsLiLcKkvReCY1B1W9Q6kRM9gMniYDWs2VYbBBAZV2c
ylw3xG+6C9ldqcL11f7jpgzZACHHg1DiJyekEOuQnDCQhhAUHmClV69juKvXlUxC33LSQ5ptRKJw
U0oTPv7hzfePsvOPZabzz1Wm5/N+kR6GPWk8gYXC/lOVGQZdXyRNne2xBexG0m4OOvPd654UsH4m
xCRzxA/MQs+dx7S4GkP4nEsqM7gNWUSSXH3KXM0arITrCyMa6eoAFTYTZH1qCkBiN/DIcNnoPK6v
rnKDVeuFcCzqThYyYM+eyPcQAeYevtubY9K/ld7reAJBTPUDdgjFksRBcEyZrquU3YkvUEtFHqZw
lgzHSU/o0sLqVE5RC4HDRls88oT/66dJrQfxP735HYdtNM2do1z0it7n1/9QjZsmx0jjdmIbr0EZ
7WSXN0YLlFvGfqGl7jAcs3V5W7xp2rs+SQATEu19MJEKjKatnobopa2WEUst5/PHpMzFQ+lO4sFl
y7+dOxJBTGSfgppUpdj3FqinU3QceL2u5yi4OAP5FiZprZulQGDmtaivsTFdx2zQ72kBcqWG70FX
7RpRzjhWnaOpIkw6LrkdSd6bmzAxpGtixgI0LNQXZsA839hDg5tKq61VWNdq8JNbe21Qcz24WNsD
cY2hQD0E7V3S94D/R3iweR8ACwUe6Ods58aWLAMoisW9a/cv5L07d/6U76NKR3f4Q5tDMWchzBPp
fKvb7I532njLSt9m1arkEygYZPm4rU3Zs2efUeKjQ7jKGKDcUrnxML3QJRFTg92oBbm33vjSRRoz
eaeKQ6UwTOve2WROpx8YQFVo+93iqQ7j71XmJHuRo9/ysC7vOT0o4hqxz3pqZPqIRMQCB9bZZbWL
R7e59nNoZTNmrqMqkPW2vutSjirn+vOJjkRU3Lc4v688J022nW14RXEzeudhmqL7hhCDNX+iNyMK
M1W9qdysfov0q0L3sIkDEhFHMUfXiTtGlzNYuyTeoP8od3Xj4RH223G/rM/7lIClR3YOZEnXXy0A
jjd+G7Jcd1tzjKKYKVMjc38zgS0+oROaMzIFdZ+wDAwhjUz6mSJWXWpLrl51FpCr8oiNoYbNNbw3
/TBcJgfUZmtZ1aaZhnOcaX1CKpgPRpwqOfwiw8+wQ0NhNk4B43RE2FeuHweQdHh1RGd+LmmmLrb2
DnYVPU5BXX1d/AAxXVcwb8MUxzUioYqUrGS7gabBWsi5NfN8F+GNkEE5PGdNcI7TqN+q3KcUtLam
SxibWzKEtddPBwl5kYYunt90SWTTuryrU1+zeOROadbba+TyiJLsrr8RMRhq/tKHsNLVLUPK4D5Q
9lvtqy9eyn1BdFMvWmJyBkc1e7U5YekJzpOdL1cIbrYDbdjd543Xg7UpmYfh5A6IyO7d5FscENLZ
pRe9VO0ztMZ8F1hRf0gLg02/IUydeja+DMtC0k+g0bVGeBN5F3xtMVvHlX8Crtk9uujO9p6J40vk
ib0bqgDAxQguVEED1w1I2MQpbt2C+SPG1pj5I7VaYTz3VanoKUn2o1qih8aybK6DgdjDuQZigZEX
zZQVZSdTeTDky/7FBexWwlCyImflYHCTEqOzBkpBdS58cesNOjxxAKO+vxkct39Aj90+NgPPpsRg
kS8okALG2WddDeV5CtwWOYvG8jdHJco23qEWppeJ3OnRUd4dY4f80bfGxyUbCB+R/RMPyT7I2LU2
sRNnm5JuAtdvRrxLpaetz5bhuovhS6J2S1fVg14/Qm0RDuMJArBNgzZ6T9Lnja7itDyzTsSi+MuK
NNfzsrVw/ZJetee5XjaOJ9EX9nAK8d9Ldl3dpcPMe2rWm4DGbee0pC3XtnsyPf6srE+BaLf4hvq6
rXefT8i0wq5yNRLWh6TnX18xHCwAf75kkLigHF9QsrkucoY/XVqxk5hw/l9Undly3LgWZb+IESQ4
vyrnWSlZ8vDCsMtlgjNIguPX9yJd3Tf6BZGqQbZSTODgnL3XniEVOxHhBIbt33rJ1DY2EoA3oCpO
w2h8pKJInzYIhmfqRV+pKFB7oyPY5sI1b2ENFFqi46rYfvOZ8VRELZDY2Z+65MaEWjK6uy4X2h7p
1HYs5Qh1w9nSoAo3zJ+IuC5BG6FTMW4evVfsrR5DFE93xJFk7blz3W8D0IY9c/b+LBAgHhpcwjtX
WuMhctTVt4W4Ia7iqeylR88gcMmjbr4FrUljpHKfJ1nkzTGP+UQ0doLxsjKzg5Ey5TSd5mzgmzxn
lRWcx5zub2SIB1wZ82qYCXC/IsV9m2ZoRmsi3ex/DJWVt6mMGBNCMvAsQo0dPHxbO57TrS4KEoy1
H2O199q3BKxQTlwJNl72Ozt55dj5aABLwcqyv4c6JLbLRFhuhinq29jGS147+Y5DZSlM+vyLmB5t
JlOybLBHtxMxXhLO5CtBCcTsDH8WatnNwoi8tQLHPPkh/vauFIqxJBR1nt305hbDp6FrYEaRLfZm
jfq5LPLu2EbehwBIdXdoy50YG5AZ6MW/+DtEO6KMkosRk28iZHpBZjJeK4fI8obQAqNKxMXzglfR
lPYHWiDyoivU+/3E/CNfatvew+WRC2ugqp2mrRt2nyJVJ0BY7jVKEnDigjggy3La4xhV+R4oGELz
IT0nkB82xP/lN7dhyNPSXYe8jafWPJumtr/EwWCRn9MBxYdFcu374XfPtfieG/2jKGnWDY5yXp2C
8U40pcYFgpp5jmP7Noe62MZtVX4gpHrS1eE0wUIc2fZppBnlidG9lWEcvDFmi/DVdtyFTVrhWWmc
4rGKDjLNvtiLjCnU6UYiR7swWd1n6OFOiOvjK/+bYMqRUR4E6M+G2boYiAd53urjrLFVreZjlMP8
tIBLHrFFYqlj8fkJipmkKwbAL7YzZzd3Web6lOqZHOrUNCHMMZ8jwMapPYN8OX88Jx2hwr07YPTm
hvOYlMrO7DWo0PN3vCnje6tIsIgcYyTlXdN6a3uonwZGXsVk6k41Ss6R642vIhgY6shpPMdztECf
rK+yysOTPxNk7yBAASZFxEymc/fdnNWbBCd/hv17D+1g/tJgsd2kSRMfvIhkukSG8QOHveZKEL74
DrpOuEHBl5Cwha4Z776F19h3qrtHOFw/91+9SQw/OmIUyYDFoepQeb3W/SIMd0n3Sl9Hd2x+wzR7
aa6DT3Yhkiw0n9yZXpQ36JNn9gqlChMZ2n3FS1lmxcWvCIWu3DK4T9YckCJqUkoxQrFL5nWJKDne
EzzWETO5zYCgZ+taNCQ1riJo80trLu3q7+DHjYPqi/bGzBRGdwl6US2zsnVgVrCDmHV0sUv+AHDt
CnJvl1zjOUuuc12iH6LTukN0Kq+ma8EFKCIFMhtgwQV7RXEZmUhvUYgEPHVc9QS5WYYF1bgNvI8x
6pDsCgy3cJ5O4eQTGZzgITSttH325hi++saZUS2gQrvxf2Ve8NWofPuCDNeBc6H4e1bzjEgP4tNY
tE+RJrd6wq7Txp3xpS+ocL2QnUlj4687YM3GjFPbKJpPHYbThh6VJhG4Gfd1iXevFJj8otpsP6Jk
vre9+iMQrh/xBZC6S7bUfkR6hp2Z8GzAYH+wSNPjxEd9yafiWQE9fCqMyK6lWkJnT02j441Xp1he
3DwJD1mRD1yy0cKGPAcv9Tz9k+q2ozX9w3M8/xxOYUVFBvPFNEj1bIao2tLudI/EnpA9F4a8EXyu
hvJTVIl1FXAxb2IKvI2lB+boRsK+lbe/ZGL6+9FurGvHznPt0/6lz5gNmi0RznUAcMOM5bDP0vYH
cvXnOHXGkZ8eHadmJIHyh4EflKnLurTcCjhIXjHGw0qjj3GgF17uZkvqK+YmrNJD8JKMwsbKki1I
scj8xR6CodeRMKR+VX63lD8m4Afr4OY9d9EawR0EFp4uvVfMCM4WvwXm0fT1/r5Z2HOPKDbMS0h9
dZkK75ZGTnQuOkSYde8yTGdkiwfmXZdWeGnb0TgpfsYwR3TrEmTQLEsfwQapXcJe6bupK9YpfbQD
UpS6ENgrPchzQQLjruqcoOdWAdIWKYNESZNHcjs66E9eUslnjjZQeC0By++znh5Jjev70RXWrvea
f22JriIdp2wi16YZefA8OodWYu8amQwbo2ZSQddUXbh+br0wsG5z6wwv3UQcFEfaLqNzeU2WpWHe
D4Nd3YHAk66W+nDL0uFHMnAwKC4Wt74Iv4Vbaw7NA0oLeemW5HEuXlwUOi7mWa7248RntDWt18Yw
g00+SOtWBf6bkct5lxe6fa0M09lnIyJwaPuK7G8sjwmWLPA8AnKNYObTTieZ28FlXQhU4p6H76wc
k0s/1NktLZESr40G6H4YO4AsEiIWi1M+5aTgtVlxNFPEGS8ansbGC7pxo6CfX9dlKMNg73j1q4H/
ClXoyKS6gKhVV57a4MVlZGYmTcm+fsjB6KFUTfK78nvrUIaTcdaJ/znRnjvGENRRYsLH6a3iUU7T
IepBUrUzMSyhVAa2w7A5lJPX3kT36emhvaFO/DK1mGelyg9GEDgnm4jLl1rRyEY7ynhOIuXB6BKB
X+RAqvybQQqAgvV27GwHet5cI4lWLdrRIdO7uhpG8GoTbk2rJ/Hy/1XhpFUf0KLOGxOe7NGmX/9e
KnRLRr3HUl7eK0JbEeW24i0eOWJlnX4QJvlomowo2WZQ2/XGMbnsl0QvnFZ5Vj2p+9wFtHT6f8ys
6O4EbFaJ972WxAUCERRDzEwlTuMPb7q7AJlp2JTPQZb1za6q7zkqnHw5zuwuLN7JDostvPZG0ZUb
jF/2h8xQVKRgUTMBQ5vbzb5MJ8kjm/EYCG9XkfPwydD71Qsm+9Ukb4RS1qqs8Sawa8mkQbCkCAY2
nRp7HaXDsbGs5EnHJCv64TSQHfJXYFoZVn00aUNuKjKVgbhMp9XkEAQ2M0Q/OzrNmN/MNC9u5qR/
YemcDtkIGgNEikMWiAJz2ZTOrm7gTCaVC1wmr6d6o5H87gEAfQ0yDSN92eAaVScopKttaLpQPCsD
77fksIJtD7c8gn2DyOes/VYScUV/oeFa+GKlzQIpAz/SleTsealPYkSCp7IbUQWu33ddKti3uDU5
5xTkAVBYEo3HQJUOB4CxGs4GOH8mQjWZvxSxjB8ME6+0hkBwaardLIkhnocqwyic/LYR/uy1QPBh
xDpgxMUGP+IfO4b1r7apuet1cXUrqei2f7996xXcwUHSvZqmYLKo7WKrdG4f8wwbX2WWHChpURE+
YfrtJWcG5DWyPy2SdhURql7W/nB106PbUxauiwPFzI2D+QZytMCHVzZoTRlq8B/oa6HAvTel1x4c
lbz13mBcHA15OEFc93dLE8IbNlqj4og8fkSbTWAvJzSkZF2/oO8233NjJPtsauShSK2f/Ujiju25
/Z07GrLYqOT2wPaqrJmrRuRPZIcxO7wbEFu2HW3WLR3hH9pK5wM/SHxrINJuPSOyNk1ls7Usy/qq
Z365SyrkQ0zdnH3e0SFJrUTeQAaKXdfyLxAcZA/DzPxTUKIML6wE4Qqf0aAfycbxKSFaPqxV6pMv
N4330kseJpFeef1NMzGFbhUOtDi+xDVvv8YO8+TexLBYTyFzS+/rZFfyPVIieWS9e2TUE2yUWfen
rpjVrW0SBldhdU+pyh5m25T4bu1L24znxrGHG2jh5mn3xBxpSZLPxDwrRP16aKfiVyfL/l/BDfUM
kvcfTABHEeThAWbIF+SH1mtsRRi3HLU1BNPbVa7jKOpFbrDnvOSbNznM3iYXH0VMvVWbhjiXeEdO
sftr6iNuUJXL/m3n5XtVVDBo/N7+mmf4C11OpZc+gcTiLuUG6AzvNiPJ3Kuc1Gw5NcN1Sv3DUM3N
s2+s7LUY6rPKR+vZGcl05Em0tnlQGA/iPzqg8TfmKnS4KoJL83DADLRYfJGyC7ExMbRsPMRTG6+r
C+SqGeL4Wk7YV3lPt11XczwrE7qaPff1XphTfIid/g+5MP7VHuCV0L4zNg6j3TvpTc7d86tgn3Ey
AesjWsIgR4qChwuZUNDAcBSPaerR2mNBNtEfR1/+qUnYIomFdhH07xRAzYR/gE+MnFqHmBdqN5CZ
dwi+1nEW6MrOOYCHVdCdE/YwYVjQE+xYc6g+VxHduhhu6G/6JMlfOPoOq35gXaIoe/Ulgmij7eCx
2WZH3k3ZnuoZdH86RPaNz8TRFPPdGDTBFoSRE2HmLC1MMe8Hw58p8XDOoZHG+V0x2fUll8jA7I2J
9OFoIr2rzMCCmcZmTPQ34meJhEObcl0K/hcLSf4+jIAqVzMZiUzLrRe/N+BiyxYNKaEj9c5qhvRh
DsEf9ApgFFv8Trk9E0DpT8Fb2/inRs3qQtoJgVqzuHTKZ3o/xU+aZj2dnxyqViWT74H9c/ltZ9jL
PhkS/PD4TG39OCLupc2IBimEcyxVxHXCsm+l7f4rek98QD+yydF+DWqsJxurSQjB5fbumZJg8Tog
hK6sARVUjbXh4KYEJVlmm6R5f1h/U9LDV0/xd7QCpPdSMRoTSuS3qKfNLQBtbgEJkC5nzOI0GtOX
yRTEfHCBencbUtk1GsJuIJohIc+FKg+MbzF998cuY/B9jt0kANPQOQduQNmlUl8jgKy32rlV+O9v
QE1DoNDjVyUs+1wuS9o11l444osxO9HFmIJgV6ZQ/bgil2cuRLdEGv3dpIN8s+y3seGGxGWqviZB
VV9L0eA/IR5ZVyk+jAw+kg8oDH+d615ySnzZcKzYChF8VN4zwwU9mUGTAIRfMDDgS91q/56EX7mM
9dcoroZrri2YSHRdIYOXB6U7gr9yGT9HhLTpDQTZ8NtIxqWuG0ENU9G+VFZWf9FJMLwJ4mtdti8/
d4xTkkwhyVEdXVuJ8AaboHdPlsWgEKhhxJ4tJlhTxVu43pbGPuSHGbHnVwkIHhq6cicqIDtJEyI+
DobLMMcDfhd8koYlHyINNwOP9hkgfc5RyhLHWXGtR5TbzSArhLb8UMNgePuo7v7NwvCntcD7hCWn
K3aMgh+BCBXoNDZRJwgRZkgMRl4U5ymUzWtQ1ASst+X8gZT44cf5u6bB+2qLjKw51JuAG1OSYAVK
KB2nj9onMRlM68dQxPGr28SkPHkadalhtowJ2ZZou5ANUvKbdEssmLN1rSOomlIaOzJZ20cmJdOH
ZvAP3D/EnqZbsO+ltj+Nbnhp3fhcZ974286Tn5lXeG+TQpEeOwW3Qc/+tDVwJGGeqFnGNzdRNPks
nmVOrIeZ1OmbT+kPFZFkanOp7+CppKfWtn/OBXpNsy9huEHfZ3pLVqPHFc1PivrWKtg6A10GTNx1
eDSnFranegRWC05/ysOtcJ1/wWOWmKbl3i255voqlt8Y8b5ncDsyz1KHwA2JEKiBwdggD0+pq/dN
1UeXmYjWXR3woLWL4Wp1XZFTcM6L7mul/eTEQ1y9z44V7fgEo3AuU/sAyOS15rJ5WZey42rlAbVC
uD4310SBpuzpLO7Q7dcvyOC7HSDo+rIOVv4uw4ForOLvYbcee6UnuBeaZ12q7lLi172OZc8MsCOp
OjJ+GS1JfUNBsrooRhOJGT2O0ckGtncov5XnFYQ3Yx0a6iWWKBwPsVUCChf+zxMh0+oa0Gw5xNLb
OlVnfCOonprfJoU08LhfqwqsWDbemetlz8lroksY5n96fBjI6I4qx6Rg84iDbQEvQVd3CRDqzeRQ
Nf57FQTddbAVOeqONLaO4MZqDEZ7T4B04lTm19hl3ZEtF5u+FcXfiniAHpVU8s2JNNOV2Wv2CGPj
hxsgcndFbuBdh9ATFGq+TZDcAqcOb+uS984+SXx5KZy0uWF81tCCJ7WxQzlskX2VByN2h3vR8Q7J
IlssF5l/qY2QZyIInvhRUA+A8+dTE0AxB24tdWdDbXbiW7uUb36U/0krOAexC1RyfUNlPhQPmp24
biBD1SCsD00FnC33c8snNyxwNi39oi1CpTrYBDw+L5iUZkTtXK3R3KgLdoeKJCOCbJbnrlC9JmIv
ZmcSKTohz1UOPFL91Z0QfIUxW4u/LFGFPptkmh0MvsBsnIv0TbbGZStZX4XLJpkh698OONhfzKX5
0g+Q3oMOtsbsIlDsDcI+JyjW23yqGX8tXwqv+RkHZXVYb72mF4IQcXvaNFHNdLHBFkJEEtcSJ9f/
vZKJV59qL7skKfCiLeL1+JY7YXzjrfuhmcxfyibIT52RT2BdFeGHtXFkvrugpBzaqCltpKtISWwN
kja8ycT+12xphdL/CVEGVo/FvfjDrsYLkQcIA0fPfHRjk5N40yVnEIz5rcSK3Uz2mzT8qzSa8aLp
AVOIcW1oJnpTSWbWG8tV71YT5ae8RMCWux43KioPDnBvl5V5/OYxGWyVS4svuyjM6e+NkwClBr10
iJkXv5vI/wPE/vlcub8GTI7tRJ/fCYB4ZuQDpny0dutIt/QMscN5SxhjXNGXr0KEdXIAvSzd21yG
DhYHWq70ZJObK07UfOaFH8i8rK+kZ/PKqv60wi731hy5l3lZkmXk1PTpw5IwwhK1aBRSzwbeOE/n
8a0KtGEjh0gB9MT0eoQxMfW1hVUfnJFk9s6CiJXiJHHnkJYKlM2MhjalxSh949g51ITh4LkvXDXD
JzXydKwXfiZdAP9W9e6/udTuYf2KPMzvrUx97B1an5I8K4+hmOZXr5yvob9EMAROwSCOJfQVBttE
fuO0bm/lsuiWFIRQ0csk8mFnupP7RWcdDkGnrXaczulNNa55pd397kqXXaPnnRp19l3MRy/jMgM2
mxlNkX/Grpfdc2jStsSSEjl8tf4jCvIv6ChcD31AFO2iyoyuhV8a15IADd9rG9wuUXR1HJUezdh5
s2ldMbxW8XRZF7dDVJt2oNbZKNr2UKbJq2d06qiOEDPV1UmzmoxcXmkyjJWckyPzP3kNcl9e11cA
5fPD5Ilfo+E1p25xh+p0vK+bD31o5CtyjPaVyMOb0QwhxzGEgeUri17ExtdY8nDDirM2BZAm2XB6
VDHBIw2z6YuZrjEWy0scLCCZl/2e/G/ScxYL1Lp4KowuhdXdHCf6HCYiCqEu93I3NEBpGutDtDPk
raYI38WIac7k3rAtfJXhX4NF4Xe6uOb1wpSL3MI7wcPewZkNSAdhcWcXOE2S/sI2swyvEucCE8m+
DETq0mezT9JoHTJtkL1vct2B4NIxnculcDdQAG0jxWBjHZOuy8oMyaZfU0Pnbt031kWFA8ZjAuhk
2FHrldMT6HH+adFLATh6nlLd7EM/g72DGOzOU06yWVahIOctCANP7UCJE13iASR7wTxJAoxsDDr3
sDtNz/MPqRjah6uUf83ieLT2iRmbu6CPw7/dw7WFyI4JBY5gANdV9BZGrLoJJL0d5vWtbykFt4CF
ao89XOURvrvsT9XG9eV/S9ujC0cO+labTMGqIhvIDWWxCRXtAhvGlj9YT9dAc+T0z7yFe6gZI0P9
DdWvMhrxzCfWts2VvV9NmuQjb3L6gG+BQ2ocOlVHekDxyDvqdwApkDqV2j/bzRKfEhr2vhjVN5M/
8R44I4mRy9KMEAYt44dJXKNjRM1P3TAG9ePxo3RzGI8iZfYvQK+NSLvQT4D51WpynrXPhceTvfHs
Oc5iDzHH3Lnmd7dAK+G3sbzmmGXN1JusxYrNX83GRMvVFJx+g/RUdco9TYsmYV0Q0FVXgxFZa7sn
dkiTqTWiCZ03S0GD2ootqNglJnKRtovUlyly2rOTOM9E+3uG3hY5ekqc11frMtQKgh2Xkyg8JyM7
TWzhrG0Es8Gwn/S+NZh5z5O8SzkMb2aAOCyFhb9Rvhag/pl2hLWfPHOIOoexapDg6+m/5m9JpvJG
kmSA3gHG5qTy0/8Olxoh4jEf5kvysRZKcV56r3VWvUKbU5euc8fjOiIiQK4MakLFIJUSsTxIhkzw
TjmkmosjuxO9kOiOatyf4CdthqAx76uJOmuM9BSl5CGWKhZ7v/DKwzpgqlxciH7KKNfsa+NhUVkk
y/0P6CvjUElytSqBjtVG0+7nNN8ifmx+A1TVLnEEYc7Av6Qfh+ydmCqbyJ9LVWdfkxrF2NRPyes6
GlYKHlL5E1N0+V54M/119x3DEYwYczHfii747dZzcM+KooNtkkxPESIh68zw2bXDTKICAHuvpWoa
7Vvv+fh1x5j6A7O9Sdwh3qa/Uz4vfbe8HnsGf0lM2UTeVbi1d1PS1eexsdOzBjcXTNIC8rbcIPig
vvg+Pdtk6V6vKqcM5xSMcaXwz1OvrYsd0sOnWqIDPpOaJ8Wk2UQjurVT9J4UJgTlCN7expPS3FVT
7J96oX/1aVC8Ov0ytg6N5Gww8XSNel4agvWpaNv82RTRL6/VtDgwqaGRCTn9uU8qgB54VFLjZ9rX
dLlK79FB5cHERR8Cqyi5ptbX/z05vPHTGd5qYyI3T4tvdB2oSMeLNGcqO8DKX7sipEHv8WDkzPMO
KGfefBppIKGjgoPQE7vy9zo5hPQF2y6CWeTFLTT4wmW0Iav2NI5M0rWY+lPjSbFxdNve/Jquce4b
0QGkEEO7piULAAppPZOsoBVvxYiw/L2dql+TmRgI6GN5kBlhjev5D9wuOuK2c7aFWX1vhoXBbZDX
kGJCvdo57DpF7vqDSI87+r7saTndP2NChjW9pewZdjXtqdKydlmnYIEbwdto6/IjVIiV8LbQ8zJn
7CYk+4TCN+6FmYCsQ8/W6nCXUZCqDTpBGG8FccAW2G1VlySV2Y6IT2XY/zt04iv2gPjSLY18N6+R
JnlMwGlInU068Of1FdKdfBPGRrgJxSlaREzrghukuKQJIr04zJ+tqQJyK1BM0erYzXOGn4CyftsY
QYrHXQ+XqvP7S+9zf3N6QgsTQ+CIDeL6Zi2L35V7GZTlqc6IHLcWHhES48+wHzxv07PX76LlpF0X
r0EY6xhUZTuE0tGhCprmFVKL3iWOggAlnDdN3PW5kGV3/KvZq1FJnyOajdc0G/Y9ORh3z+7ke9tB
6zOdrD7oxlRPZaCvtPKqPdZZz4euxJcOvCxPtoO3pNG4YCTiDJRvTdP5o8llf5nZ+gCe0FpBxHBa
S+j1qVW5BiU7efMO9rhxnDs0z5s4yLYVLYZzbGUn142iUw4186LrYfNXDUod327bjHkL4q0X9vIZ
agi3hyYS4TWs+YzQgTlMurCZAOcuSlSEiotIw7NMphPVghlF1egfuKixvyyBD1hwSDtIYG3a7Wf5
2bM7lIk1PVtrZKqlyC9c5WFzRPpvOim6t4J7WKJ1sMujfnpF8mSRpIJSDozB0VZTRzUp6Yv5OHya
nlGS9GGLxgWzcLMReIVCXEybKiMJS9ULGET02KEixY0uy5qzUFyUdkFUgScvBufvg5bOTI5baBUv
qWCLFUuRRMg4jONavnW+22071+/e0UKqt25+NQhaOU+LkCeNady2cRDcbLbpB3TeTV6QwxeO6nta
Bca1tuZzFzXqvRQwC8ecfNS87PRbZPmnUAhqiMaRNy9zyJaaFPUlUpX7xFO4tdJ/ws4JXx1HeETE
hsbJnCm+9czxgh2+PukuBcfcBd1b4yY234hgXaPS7GOJxmVWAM828iMiVeeFqEn9roiUAhIo8l07
NxbSJtq9ojEfZeWme3RG5L2LsEeXsgzPi5pJhRsZ7x303UdeQW+xBKfnOoL0NWHCnE32X11g2H0B
JQF63qF9IdgdA23jKDHCr8zq9GuRGiC7UNq+D2RtvqTjJu+b+HfEmbhpPNN8nQtnIKdO/KVxxU18
dHzTeg51370xjzy4SQN22xy+yDk4eKKxjl2vA7pZkffadORhuSN1mCrJtoVT7hJQNuwdLsN/fxKu
4PXdXT5tqCKfruz1LTR8e2PXabnrtKh5hLvyX1fo37RHXtbxSJtAqGsRX2CVv6p4yK7FVPz3qm0J
khiZ7RyG3P5td1XJSRRZj3WBSWtvirKHX2nK3/NUWV8SZXtvCtQlv2mS0ufWffeEo3kfVPCReFRq
ZmOdG42DHYF5i4+eiApUqB+6YhPyZ/du2Opi1FWLzK3z33JNZ7oex21Wd8GWC5X4SNCXwm1vf0ye
WRwZDqkP0wrfBtBKv4YQI74Z/B6LiZ1n+Ys2NmA5fh1XsGsIo7GXbWJ+MW80Ro92SN8RJSg8UpXV
O3Bm5a3PmoezSDg7E01oHYuNAo6Ea3EQ21WohnSpZOwwNYgrxEdfCrnPTKe7+64+jhNqwAVp+y2y
undkos7WHlG0V/QYuMGWOfX00bacatfClvxhMOPxpYOHoOH8V0T3PXMD7XqIpMobEftMhf5qK7c8
WaHE9m2nHi31qmKDpDLHFx5udZ55uxpLAkEgg/8UZpa/9OQYmgFqvToobzmO0zfNDO0cGKQF290e
LJJ+LZc/DAoBFyx/z3ahz6NO0abGEvhrO9ZPJdTvnuZ043jy3YbfBuWiZroh7OISlpqiBUnaqaYT
Cz2t+G6h7N1AQ472SKSCJwLy4pJr46dKHA98HteHcCjLL0ZR/BGtPbBPOfJcUvFsPANTSdJ7ztkb
2vCTHsFnvgQzpg16ezdjSdv+qx8xN54A1L9HXEE2qY90NzE9XDKTlF9Gq06eRhBtJ2hrjxK76Jjz
xuPYJM9CDVD2Mt+Md77oOFyThOk3cBDkUOudgKcSQXuX05WQ1vBNljgdEFx3r27dMhOqZ3WcOv1u
2to4rHslce3iFBjy5GSoAUxLUKFIN/9hR9C/kyw19m6MgdBBLP02yflJq0S9Q1zf/2/0HFJFk1mS
QmpGePj3Y1gJ1zuYExI7RHREigbu1wnpWo9BUwZXMn7oEorkd5lMkLwiD8lSlqd7PqmnpBugbCyT
zkoZj3R0/RN0PP8mZfd1+fAcXax4FPvTH3A50aNujAi6soXrt8vt/frPFANChBviJlTgPRQpYCn4
KsYJefjFZ/ZEUVsVHwyA5s3g5f73tP4M6ufUvXIozT+l3YEKTZS6qjF7sybjR9iFoISHQnyiRd4m
2PHOAPohfqXGg5DW7Eg0wnQ1l6WXbUHqhf3OH4YBZsqCbpsV3P0gUhYHWmvs6MuG5mU+0eGcvZtx
9N1XN6wIl8P4si7uYjeq3ck5OA0wBroqFNosTDqNWy6zz5BjvhqJukuXd2YslLFIj0jjA/F/CZfF
hAgZons62/TZ97EwSd6g5rwDa8++kHtV7G1GAjuqQHUc5rndOLiqXnsz/87gCApRW7uv6wKMDZyN
2R295mrpvicFiBZEqPPka2dDU5+yLrlA5hWHLhHyEvog0tNZ4qZmG6A8XjxQXQHnI0ua09rUSUtS
WF5k5x9zkCn4ykj4khAaVyCeZgRfR1N78pdSsl6HYlldHh2+BQwicUFoKS7rK2MwNZd2umkpHuzG
bDpm5+Z0XRdOTbzaxORu12srA5P/brH2SH88JgNj/GgBQFx6ipbb2JczQdzkYQPQ7OGY27RYDmuf
au6ZBNMGJgxbi1OLk+IKouOkfeE9JA5Ou6bsoqK+LVLwlyEgISrU42VdstT+71WxvCprn76o3QO6
YEoMa3rndCim8owcZFWEr5oP2qu2bCRsc/Ae4s8WmulRj5Lj6cNROkDjjDDY1Fujjt0r/zJ9rNMm
ml0O9ZX53QF4eGor49x743zNFo3HuqxfmtU/7TC1F4XtCCw4yLur7UxPc+R6Ttv8t7dYefvRHy5W
J8ej36tjncczzwIXqKkVxGauXyvrHYlBe/7LgRnjPmWui0EVBgYJYSRMX72xLJaBB0cI5PY4Gats
X8bknOtc+xfIPf4FlZN/SW2uoMWMWVrZpCXbYn6EaSYehEuKR0zzGAs+gsQ5tsQhD2tuJ8tkzLQz
+257R20TMp0UrUCg8fDUNN2JSBrr0vmcUx0yVBb66Lr9J35M9+gJ330aDl0eiC0usZFa6exb4ZvR
oWirn3ljpRtnAVqVIZNfrQLnWjp4VMg+RdpMYMTBgcBJVBVziHXO0zoNwCeeEq+rGTnIgbhkJkHn
Fs0NJvw5WtIciaRIiEGfFhyAuSxr9z+JSv8wjQkexjJFMfJ/l6aPENFNIKCc0eRSs4waBhcRZCSo
lPlCvKMJIcFmFcZ5ZfUtK2V0KFcVghYxeRsL/aArx3ONPeeAY8U8r0uFKPDcifKAUpqpoi53eTww
hHHM67qMTmeC4VsUoyPNHBuuvA7Ku2MRaSk8uLDrl7kCAaEHhKGhrR3x4sQuni8e17Cvg1OQ0ide
GoNrW3R9hWUEeYR2SPL8/z+6HarNDTNaVNTLDGNVHa1LOmV/YhU7iK3z7A1Yx3wUxAq18xByVw+6
n0OOUoCm8jv6q8/YoD2clMWLWtAvRmv0R9Uvv99aEy4oTW5JmCa3awH4v3pQAujn1m6d1qMot3GF
RuB9d/+HsPNakhvZsuwXwQxavIbWESnJ5AusqKCFQwNf38s9eYs9PW0zL24RUayqZAbg8HPO3ms3
jf09jJ3kpoQFpuZ+93X7OoxBdupLb9k0ASQCqE4wfHumWupcOlCFrUifqo/OSLxcYpC/2hUO7EY9
jU/RGFiHLPTIO4YfCli5s3ewfVCw+SGF0uToG7sxlyMtkSd6St1NkyBMRAjROuxn7+Y6xLWSrtoc
9ii7+p+Qxdc1pgpoGZWLRbaRdHPqjBZ89mUOf1e2jgyRQOs3M3Im7hE6/DyB1QOHvAoQeuEcbWLP
elv03vyuXmSJTsYZKDPdJ4oYNgRe3ElGopmaWVHlReFmGkf4qvl0oeXsTszoSEJVp0qbkSSUFeK0
M0JvRDmTr954zWEC9ce0ONuS+o7F12efzv05+1SE+FETb+Y2zPeLX/jPXeERyIV1ePbmZONmdbT/
LN3hg3Qr1egvgbOeKlRfKIz68ZJK2YBa8ELSzZ5mMjOCJ6N0h2MRjnxJHcdb7L1SlxNQ/OY8obSa
e0hCk7BRUVPK/00+QQAkqFO7GnAcX6242c0kc0nXl7JW2R1GyZpWcIc9m+A4jWFkW1je+SlNQZOo
G0fdM2XD7NptwCqRQRCdHbmoV6OIonOUi3xHzo3g0NhEa73wksMiAh3/VlpfYUPgxrNg0VbVDyVg
nNicUwDvdAbnbxmNgvWMrnwV2NWIm8AN0ICwTJFFkmedwTmZynZX+UNF+QrMcjTg/flT9nY9isAh
hl4uIInQGnsZdXkDVbBi5kxPexEna7EPAAi7s1oigkbPmRfc6pBKYw2sEQiJrg83kI1/ltzIzyN8
Oa2Lf6CvKCgb+XnuYUuyh+9PGltQ49ztqtBOwUD3IqOTesloIx0x5xzijgDmFCUGWiO6VGoxY6iG
vYE6Oc+JqNJ14r76WJ8evTCCq6iyn/Sv3UPrkHWMD097woJ+eBKiRp2JH+Y69o51zSK7gDw19UfV
j04uoREQNSECLks/Q/SOiWY1JXCA3YXw5CUVGN9C29xbIzHNyOjpf6vmhRxYZMKfD5Euyp2DUYTZ
VlwGp5YkX45MaAFoficG218vWn77emBsPQzAn+0HjAZUMfy9bSlYV4tOj3L6yUFNf2kWUW+RQdq3
uR7yQxWSdzf6HsxCoV+bjv6YVr4JrvFj2APot6f4oqBUagnl24RKCHthMiAhdnRg7tp4GMsl33Ku
k9uA8wOM4aO2A0qUNhevtVbdhDXWz54HC21EvoB81/IZ5rnGtqErp7mzd6qohlap6vppdsxjObYO
tW79MwrNefIRnl+zIL2odxk/2RmM4e8SxtumzwcL92FnvYms4C1JNnvPwi7D/KGQ/WElruzIN23i
fjcjy+SXOE/fJ1DM/C/qRtaC/gvjHuPo9RLFUsU7e67oQCcjjzO92U8Mh17JQTiVqQ0kT74TopVe
mQbznOtt1XfZoUx7dAtRDvRN95YEJ02k+XnrJo2SE35iJFTy7Dou7QzALjrEyMf3pEd+XzKZXDvh
d935Napha4xnYhDdnK0Z/VAoP5tn09+pE4Y6c1QJiWIVevModUDu8pw55F7AbjOzDS+N5u00eyAm
e/JlwlFAW310BCVQ4hGGTTvWppOh8sqfqAIwts7dfTJgQxmVRbp0OSQ/CYggHYb7oBiSgwM3nf8i
EHCNbLiSmgFoC6/mPkaPb0TOi+ZUz14fhh8EfjAGiruVgSvzoRbasgFWpOit95NDo5r7WvAsNN/G
KGo3t1Q2PcRvrdKKg1KXddq3wuy0ZxQlMiMgLF6swPxaekiopgFjgN1gucYjP24Xf2EyWGskO1Yk
XG10X0Qn2mfxdUHctI2rX0tKGAu4oeh5rIZoZWdD8w+JMSBms3cnzu1DNi/Tc0k5S5EkH5NSCmRa
ZrMba065OdesQ93/RC3tHAwiZDoHrGMM5GXj1Nb8VXeLTWX9xj/hfgx4H3duPhiHFACp3RrLE7Zm
wm07QtRaQcBPr2cPXbrwisKd1xXi5Yf6zPMz4loi+1CVAWOP2LHy09TKzJpI3/TZXG3ymvTrnLjv
S5V4v/SlYx5Km7Bn6M1UiQSRzqEiJ6vevZrMW67dBDrd78xp54m2vlB715dlIRUsDoZpZ8VMCyo/
iqjwm/Za+C+ZwHvRS7VwYtHLgt/H6ZoMBHj95PD8a54TJjkUVcWjdcv1K47gLa+hnc2PuDQ5hgwy
6E6fs5PwSJHo5kU7mJnB7O/fobsf+/amI5CHXN4W33syX9RWa7hhdsGed0F03m+Stmu26vOMYEYb
okefWdKIWmjrcOZ8wPE4XAOe1vBv5OEZWXaOrZ0IBfX9GQX+Q0kbVEPJMjN4MvTzL/S8109BRN7K
KUIJvIDua7fRXBoZWUXLv2KokLnIufFCGduW5jYYdHaR7FOizSvdBkhAcB9aNlkaqiKx0MdnZtjG
ThuDB+NH0FpDFYCZHWfibBTCwJ8bEljlaCCRA4W4lbAOrZDW+jDbx1zBeMTabj/RXjzAOEHpSiG0
W5IyPxB9MeILG9BdWnqxsedm2qi34NTFfuybZhWn3Yy3LplxhuaMcEGJQFBkWM60jXzXgJ/DFEyW
YpEX+yJusPX5g3+h/HEv/dr0TPrfclFeh6pjykMA31NU8AfpA9NsswDeIlYILcy93auhieE6J4ux
87o03QBNEeSRaVm+L+vuvejpvAQamh+Fwh1G3eHAyvZUjsC1+IUQ7AFtzT7irDkWFT2yVRu8RW0C
b52QoJXruflbhmSe4U+FapUu1xahAwR1mZWgUhO8uBvXlgXWZZbamFiqZPIwsU9Nm38QHQOIWdZ4
YZgjsqrshbJ4P6JzmCajfEmGunxBM66tTUBS5GWa5sucWcPGT/VkS876L60f7GcCEPXDlNAdnTG8
PM86My7T+pYYZnIEvXuqrC7ZR0H/E3OUm+whhq4EuXRnoXfiks7BL8PgknCkikQthfuUg505+bqJ
ehlbkLEZPQKMO3lGy/ue6KaivDuqgw74LwJCV+6mZtbfmzR4oGzJjxUX1JNnB78adMw7XYJsfG6y
I7x7HE4EatF9R3woZ6WeQU2PTk6bk/ZmqkcKQgEEWcBU0hoEFHwtjkKadmkGw9xYmAt2Qsvz96IN
EaoAaSzY8x4k7x6nvH3vfaa21ugjOJWLndvDSeCaq01O1TCIJbJf7x5kpODBMcU/bFzpqWzDN83G
Raxo5lSu5T32zGM35DNoufkNzfKwD9IafWOo9WeO2+W6THF1KK/OIMWEkMV+uHH/UlF9nIfSuzgc
r9emVd9qeaxE2MTGXWv2DoXtj2IG+Jd2ogEbDYC1auyvDLzRNQ7Txirxm42tEZ5jYn8RMrTV3liQ
P1axi/Acy9PRhKdxbfDodKJ3vY2PBdQ0h0AmOSLnB9fKpWn35bkH+r6duvl3WM2hs7WTIlzzwKf8
XpIUMATps67tmadE6sByYqzWWKqLTeEi9Wl0XA21XEoBlLegCQ3hA2D1CmytecJGnDOYoqDpYsc+
ERvFqNfQBwTHgbPD9uOcaHU7J+osa1vUZMUZqmjyUgfZn/8LOa95yhE0ECvKK+BraDEUHGhyn4fW
anYMO/VN12TDhpmvTrcFxf0SuE+Yxn8ZDRZWoclkTZcoj7gDF1SjCnBa60GoorkKZWyokviohdmo
IA9QhyhNymSaz8ulTeqBeChb89egd8gmlAzUblcsXnexnO/KRs2JNbsSkShOpmY/qHTQsaL043pu
o1voptQ7FnHHVHqH1O68p5B0kyNd5IZTxm6ohbVra/ct6HGIWSIRLsopnfh31JWNs25b57tpRPV+
jApBGJw3v+lFz1xb6jAxlNXnz1fhrrOEddHlAHeWSxCkWMyQhAJ7nmp3a+XTHso2Pwc/KcdkFDyr
gMHMLkGfgWqkYjvRBv+dPsHB6Bg5gUUxnmjuZVvXdX4zZSVcVQ7vAnvM7sJ3jn4dPYQ29rdCPsx1
4iI4ykCfngtoaw6ZbOveb/fw7Lw/rXSrbqYjDdICGtS09/LKfgs8QphXBTmmF9LcvnqeNz4HcmlT
55QscF0i+NOml9yHcbHxvjCHLCivLn+X2O1xwzYDEi2vsM9/lxzF1EpEyHG0YCmuahkw7UNlFNMd
fNhrNGoRzsDUerJ9LgkNHx4h4TpWHHqRA83wExqoxxQjECcOWHtGOUgXJGRWhwvl2qluj+zxtHLR
2vynhqj9iP6ofG5c+JeD507bCBfW2eJozsTdno89GnH1w9dh1jNMZkmXednphQERPMCcxKBW0puc
VSgtcQb2jYtAzEDTAkf+czdASh5bclI7aVULMFVtR9E2jKq99qnvrEvWkUM/uW4AE1IevXWyES8d
6ZU8s5azooLEMeMoIjtPKm2IN+PZKXH+VKbLzZJ02rEqLOLVmZVSjvIWx3F3WoyeSPiideDTJ8td
UQEMe3jGgKONaXtNLfvdnWEY/l261jdORSpHiV551ZD/o3kwxjeobtE2HYZ33PUzCh79K1LcEcG7
n0NqTENSBYjuyYf6F6Mg/4yKqmGW54c7aJjVx0yxqAe9d8JvmW+4/OjPZihJMjS9b8a3UFqY1eL2
s3/E0r2e4mQBvQhNbY8sf6XndnnLh0G8C1FeYpR3uzypmLLbfbJ1EbW/jNSoHFLS+Ss9SBLf4A4R
bOpunDbI/JWW1sltBLpIJ3QfJzDSM2g7NFLJilavmB2SR9uEHtupoe0zaabNtVo7GcUEA7KPevjm
KXMZpRo0qoBZGgFe8dV2CSDxW5SCnAP6OH62UBju6gjDkm74D8cKRg6cZPNuuLxbDk8LiaNMfzHj
OPHNl4t6ZVSvLVDHO1TfK/snRcPsdI+Kn+PAYRG2TgmvojcHRGv0WNW7MjPNKzMkXE2xBhBf+pTl
ghsfFRMH+7XIwp8jjrBXaQt7hXjkRiiHtDi2TpbWla9DNwNb7Z33PGkeou65s8vqNrtJhPXLWTaJ
btR3c6+azlHSN7eqfAA7D890oo5MQIhdtARdrXLE+lgx01RSS0/BejLaEzZjmYZZEDEdQ/+EuTvZ
0PIBcOci8MyGtD5QB9186T5Wy5SJl2yAamNWxEB7wu7RVo5o5PgSiBHOFwjvwJEgwaOk9ZNFu/4Z
lLlxE7NTkadJ97t5auMRRI5VTFg/g7dKs6tn3S7qm0g87GXYPQNdp5cVhdFhaLkOmwiNv9OW4tRJ
iExo2rRESmc+FGn5j5uGxT92c5zHOtuPZuqsKPgSHkhecGhcGy8zLXvEV3zTh8aeb/msOYe+t25V
1noysZLRdRGyZbuFyA+TWUE9htBHRIgbfh9m3NKcHZCUyc5O2pvgopiTccOj+IoQgyE3QMI+a57M
JuGsK2dnwoBiCDz94Yv6x2dJyyRmOC6G+VCC6MFOCAjW+uLaEQC6mmlUQR52FlyjUXn35VLpunVt
i59Lh/60rAq0ejXWd5BLxVPjGdUZFIEcKRREjqLGwL9DHTrfmAROt6lpCcFN8RUjXuA5BIcr3ggP
J7vfkiVqzdmXcgI6vMmSeF5zBLM30MctVB/JeZEVX8ouo2VwgsdM/Ol+O5Fhn+fgpyHrAEsuvtW1
cDGEZIDURIprYw1ujJ3g8h91w/hRa/Tb/4oclL7hs1Hauuiuu2omO7YwQzDnUF9woS6vUL+4BzrH
Pmvy+aMWhlUdLQ/q262fdLSJac1fYCYWl0Rb3op+6PdWDceichjY3M0OZjMCpfalX8zkzDZN2rVp
aGdnql/Lf738ytqwDBgQ4S8i5bKNKHldErqT6fAPlIIJ6D5fsIrxKKQqs1s4zA6pi1xXEvUNYni/
91357fdCKmwhgUpqSQucZF5wjkKekn+XpiXn0qU2ItBxUNKQeKSQ8mO8GQUy2ktjl+Ae/MB4oTGA
6oYrunAhGk0uGhnsIsbUnIjYee7lFE4tXKf5pW3SG8cU9+HIAakWu9ljIq4sjyd2TDvY5SA1b+Xc
kMvOBc9TLhdHNRyebO3d4pwIU8wgd7nvbwNCdl+pnL20pGkdVT8//QMYzI1jRPVuSySYCpMiM3Mh
2jPO392I00csTakVGPGLm7rIWT13R3ea0y7a6o3O+BnDdzV+GctU/6xz+X76PRfdIzFhLwdzNWF0
n94ECJadPQ75mWyl/IxOJcG7VDZMTgkHWA25v40m1ydsHnGZ8s2MdBSOgKgAZOIetCWIJ2qSEQMq
x35MYrSJ8yZ6oZo+zr6Nrs6aMJoPw3wthPYzytLyZLhQLWpOXm5UokGIrZo0clKPBrzGoKSCuLhV
2sDsEDU6ZyNjjB7ZvvMMaHA5bWckaAgniap2h6CF1Qj9rWeC+uI4UwftMLraidhilEuvmVaMd36A
8b5g0N51oIVX6rMJHcynnI9GEFr/f/kVSouOgkasIumz5OpvVqpmy+ho3ygNWujp15z+7kkjU4et
oBo+jNbpYfEwLRV4388jKgDif++ZAXsoxh55Cxt43XqRiGu/uPfKDrJXnvr0NBcImVnKMX8J6uJG
emW45iQS7bQUasMq6YtuyxmggwlvipehWH7aep+v6CYhtZPDSX9KbjgX9aee6mxbFgRPLR6ud9Mh
UyMLJu1i1BhElazRqgmXafxx69cW31lCOJkR5TszQZNJojbzBfTbnEsKyD9j8GU0p2XbU5au/pZ/
YIuw7qQY1IYA41zNA36doyWj6gA6FEhHGISUnaiEC7K5G2441i2Q5DZg9GSCuKhqITFgWiv8NNqq
8Ee7yHdNjLvNoi+47s1CbCPp11NLXgcNwRPhD9hT1l6QDPaZ2hSKBGloBNjSAVIUYPx/UkueOsd0
6KfzpsiAibFVDVfPB6P9b2gRtaR/rjiabVMT72U6If0TY4v+T75Six+ZjM2skZhnKaa35BJwnRyy
LPMQppX5Hns5z1wHEfrx88PBmj4PQ+oYlETEwg2yXSWn6rMR4xGDxPT5ioFPvNX4+oGo8gPIgedf
B8YStDaRsV6+vPvEg1zVX0Nv+/U8OOFFIeJwYEUrH+XBQT25cqIPV+YYYgzNppQvxTp3MoxOLXY9
6EcUBMSlls16NiKb8dt/4jv1ieb3kHHhyEkdepHo7MpZlS2Xxm/6U2YeIjk0DojCO/keyKKVh3Rk
Q/8I/9sQLeepczxm2iR5WExZ+UGGGdUEWk239lOwDA0bGzsf7iPATDVW5KA+pmRRBfMUnz25gCbD
ud9qrQd3MXm1OuiVZt8ixnbkS5Q8hhwom2sXfds6l3U5EmwTYhmD56rxXxJQuFDcKzQM//5D9crr
3GL3eYyNJ/PAv9Uh0cHIqVJEgza7Z13T7el40OYaJzs/09H0VvYYFhtL2tgcuUCnh80laEnbNWqJ
rp6uXJDLcYBbcsssnC6EJIDDiQSYVyuG7SAwwrr0z94YO3hrF0nRi9ZEklrP7H/xgn77OfYHeU4W
1VoJAWLL/gc5UrMzsTbz92cx+gR73xBlO7eMf6SjMYWYkJFDp2DuMBCIiskd4ikXmDSmqAIxFUHx
X8YhoUqWHuKSA7GTAgfolLc4jeLz50N9SuLHLM3iaskx1Fxi6Rgn+cbdV3PytOyR92EZ0+p+OVdp
TpQbBn1Pq5O9cjN6kiylXimHoza62QHT0oFBEcldkJ4/FxvLcmd0IVoA/qqWpf9Z0CYA012MV2ky
/Hy+qYecetxpRDRjrXdPhpdAU0mb9kSmw1a9SyRSYSGSC+hHd8xkZ0UpeUppSnFRFjm1GA9Kna07
rry7NPf3BHDjQKawszNMetIz5/MHKICBLnk336PgjlBMrE3oNVvbSOPL4PT0aBx4WSeIHqv/IYgQ
s8UlwmBr83dOKiqgoUHsfhuAHh4DZ/4Sq65EQ99xh9vY3ptgo7fChaI9epYFST+1H5CAY0YoFR1N
olgNJoDHDmkCPXeDaFe+clsanarJqj4XaM4IvOXCBcsOyll2A994vqilaZblMHXNjX0rpafV8Qis
vHNREX/u0J3ZqLej6LWtTuW98m18kNYxM3hIVH3RoPYWeXUiY2snwZ/1SqXqoQ7tzgGgpZOZgtSK
AC4hL2eFa/ud87xmOShhxjGjqcliSNNTRWYg3co2em6TVkLSRpJEkwkO1lzvlhmBowhEtksZBb8O
NiFZWRsXp8Gh4Y+I3gKbj7E0p0ypaaRzt7JX9xt/4djyt8evXukNgrJlxlP0UeSkL5cWQGkebtN5
lKol1ymNI+Zo7BcyoFxr7ymwA2QWBTZ/zIhPLQaRPcLCiUmakOwo8EINHEHcMtjP+H0d1LvIs56m
qLYY26b2tZcz5ri22jOEwo2yoVX2/MeVlpblnd22QyNtfYui5yipATMH9AMPGWkZpQe3bNNkvrkf
2gH3sX9Ce+8+i5R+YJ5XP3hki42o029ZxS9+UwlmYComiYNc/ywqRBnzC8yA4Zon1vRSDam+LmkZ
HfSe3qlmIG/Dyi8ehuF1q5L9EnpVWFwL+qdq0KFGHoSHjecgxSiB68VMwgrcJLqZ2XsvewYgpDhs
wm6NhHVcjYUxVntwhfYR+NOxkj39RZb2sog5Yd3R10HPDlqEENol2TqXT93Qi2YcHInYKQ1PZ8fz
xW+2kUfFtZii3UWt2d3aDh4U7EFtV/azcUEHEx/mLz1BHluPovceyMWgU4dp20m3LdnmPC/TL8TD
T4fKh6pDpvwuDpzlPoZERhU9wzfIwfGdDg1LDYqsNgsdsmZ7r6Twu4GHzcMNRITHI+oW0F0ii7V9
qx3N4L/dgzNfchlEmp5zl9SuCoLxtq7t5ZLYnXM2zC9jRkPKkJeBUhkovcHU9r8JYxBHTXcNFLsL
YMAOnjNMSPeajQhzPGM3YLtlEtK9trNXPpMLDegzJlAYEdmpTQ0w+5wFAfb5CdMszfmcragBy1Bp
aCddfMNMAeAeyp1O0erUsaqg6qcaxpcXK669XDrL6g+TTy99ceGB1AyvwtLmgM47YbQeeakEs0IS
lnmJUkXuaEw0dcLyhsb+QEvvrUaqRVK5F9KAB7QmSZ4PzBkt92effABHf10I97lE6KAfngGJLauQ
+8zSLs3lpmGyQfQcC4zT6Wz+QPup78nSqODTLfo9aOwKEiIpqKrThOwP9JHsPuVORKCK5/i7aGr2
aWznp2UJEhQxLpuTjZ8V7LNExCkxl6c7JUq95VWXf3n1C6mlprNsjOw0z8d28eEF2TJ2hBRXTO+K
OweuVJz7rN5lXnf/PLgBsJAZ6wPdaS9CosRMDmmsRJOqxe5lNEw0lQy0hDg4yJh3jB6ewG9MR1wI
wPgiIsCRE36LmZvfaeSKLSc3/WDYtLWaTGb2QTghNp3J+1rN+aJKoLQR/t7otN9Jgnp9CIPmyZlj
bzMUOnloUHUj1+i/hBxHFMkulx049aqQbTjhgbismYlSrQ4HBakw40BbjeEIJEmejrg5diIZ87Mq
XFQJw+jTOTZm9pSP0PuHWDM45PqatYo1GsSZTslJt6lcAQ8w1nXHGAWAP8KgabBHJI8eqniDhnQb
PRWwFR6ey8GfPqvHiZIESpVFSSPXk9I0mGZLiKcZ1opVOPMre9vZB4Gypl72X+bYTp+0dtwAMfBf
iGUa8D6SGexI/7QCI6kl8T6SKGGylw1f4AD7ByjXIxNQLsabWxyrSjbyM/tD+LgK1OA+osIntaIl
1M5NAd82BK1qBMUngOnea9f9cPJ22aYeCYCizMZPmhiTK/8ip0lWg1Ss9RfEbHSPDxPndZf4orta
7LoNVkEj0h3uTWKWLJtL3IbmB3cRaf1oQsVg5nZVr6pMwPwbnbWuGTxNFm85Yn2C/tbr5UgzvcUT
DY9v3zvQaFvGXHpX1HddDx5dWmHyZLD8+dxs6hKDbLQsO9f2za3uYcEK6Kw93scxRKNTjfVpUuDJ
2mo+5MjjtoyGcRu6IdjUhHFBJ1t7sgGJD5t4PpB/MJFGaAZy8SfykamfSMLp45+1Hrm7z+d97Bb/
n8QF1/9f6NmOaWP/cEyDksHmn/+3wIXUQu87zkawnUsKYlLR8jsu/Vcy6uceWzPSPoUkV8NSwkfQ
n6AvoWjxTxynnW1gip8FLJxToOcdT7v42UQMcpsMmJmj7XINuyjmA7bwa9uat7n3HdRgZX3qewx4
OUj1YDTWyok4N9gRmY4wNPIgQv9Nc9eAsG+8iqw0lRGytIUBa5kN1biNZThcVZYJ06GWMxxBIIpF
0HJsYRg1a5uyAl1gVfrXVo4TF7BBJw/25H4iGG3OG++h28fO1fQTVGecllOiMf5nizRH8Y9J1UtH
zXUvAv/tia+qW8Pz2vCl51uS44ujuiEM4+X/TTV3/i+mOdouz6K6tw3H9vh+/s9vZfGJmjaBRG+t
GrF67g1bFP8ds3aWUozOLgqZiAJk+POZARmUW2cMT+qPBG3c3+W/leeA6oosStZdqzmvedfCMx2m
fDfItx3bzCEdNOPzn1re6F+iIo9WurR42bOmX2HbPycW89eNUhZHYYrSBr0SdHT5ocp7UR8imf/3
Q6xpK9MBzWiFDTcctTai7Lp9UnP5v5+pzbWTO6z6zGqGBuc5o3v1h//+OfWZ+sPqs1h368/4JHKN
/vcUQJMb8n/cB07gBIZl0J0MDCK1THmf/Lf7wDaTnvOhFe01gL37zAFppBZfcKiOHQJF1YM8nSYE
MwCzSI8Dw4lVR9mz9PBL0o6ADKR3hxQ1NjuTrI/QbAAiJAjukjbboBZaHgaSIZjCQCx7HZG2l4ur
O2MoLov4xyLvgAaVwnH0pz+dGc6pv5aFQ8NffthIn2LVuDQIW8rKqQGw5DpLcSzt/Ae96PnZ1BPC
Y3EbXvi+Y2gGw3NAAg2QSlt7jnGHQJNUNXOkAfwXRBSrM0IpB5tWUgBvIQ73DFQJQTUsKZPx/bSq
ayVXsb5WhU0Z1vbAP3vHZCgtGWkwLoKNPtNQGsNuuhWkfMpAomhmwIVQxifTYf6SRHF+b3oPYii4
zS2nhIVuaCVAbjHozIBrK9afHpE8WOGVWunybuVIWx4T11yroxhwG2/rjwnRIIm5nAy5RLjgoaM5
7BDEh5QHIn37fRPAg3CLxT2lLqyUKHP7DbbUGqbbdlh0D/st7jtDc+274RvZbeAwQ7bNcKfpQCib
n5sH/qfDfcFueCTW8veCQ3OP501Dskw2ssmzVfkfSIDj+EwbZV8I+lO0E8d9jSGLQWtSg8NDa0as
bbQJCji3QoLEvDLRdvCsspUlicT9kkPL6/XgCP54jxQvOnddvCEorr1ZUm2eZORQg3DZTyKcdks5
NFcjaLamYcw34YliX8bfS/LIqY2d9g5+RIYyJvG9ja+k7KyttO1/QTH8YZUkzZH5AzLXSfo7aCJG
vug9W9uARGsZ4hG6IX4l68tc6+nel31DIFq0IGtDBOshM/+pqqqD6sKkvBaQbWuCbzd9w+jRsiv9
VNWd8xxVi5oTh1AVtWvM94UmXFR30GR3Byr00bVa7dKj6LqkwZhT4HPcjSeE7GkxEvkxxuC9R0Th
c9fShUVgzxwkpEQZ9XLZj0YDnCyjB99GCeMtpz8STD++9LFUJITeO/P/nfDK6EIjZgHwzg0QUECo
iAYtsOcNZyRjo0smedOSJ93X1c+loIfo/wfTk/3+fHSDNAQnHc8ERxAhh5AtYSTFOMTHOHFmBj4d
5qk9NZJXpRYlm8CF/hEsNmmVU55ehBVwR5tk1EsLnHU3+G4eI9s6wUbvjQh/My59uI27MG+o6Ua4
/BriKXl1A9y2Wumba6eLrL3PX33Fvl9AyM4/MqlvKRAE7RcjED9o7YwkOSKi6VwCPBI8lltEiRUZ
JNCgkTenK+Zv9s2lcN8RtaWh1WNU3Friop6cavHcYTpWdnYGhRWe/i4CvEhcVfNBdb5yLxv2BqJg
sq6bMxElWMZSGs6a+yFJdj1le5eb4g5wYdpESTPvDRqm6xDJ/RpFfrwbZJM37OEse7E0uDotQTNm
kcCht3G6nOLx55hV5rM9vFYDgmPAYubViI0Xm9CeFZolwdXDZBEUZL4JRtJPEEvcvCocngcDeg1S
vCtPMZYKf9pYWB1BDalNAIb2u2vI9/m7iNh4q3Rr3rkkF+M2+M+C7NsC/+eX2JlI7Nsuvv+R6hi7
D4GtBQSuA/zAX0VES9aM1kFnyrow5ESEPvk5ymX4re+kMvc7E5XESS2Lw8NgTKkDphqfcSI1Nonv
xVSYOkPdFrNxw7ZCDQvbTL4dFsKvbOyWG1z5ZYXNaMKBWs0I6hL/PgvrgFdCXMgpDlYtNfahd0P/
GZTYak6LAN5FemZXot8sNR8Mna2z5PqV0GyPLfwPihBrOPXylfARDuFfP+iIJdiCYWLjV7/Fafyl
sIN+P0igkS29+j1TSOox82Psg3e7ALVUx7RnUSIWl5S24x5Mh/5KvuGTlc5bZ9a+Qw4W23B+jYKo
30dEWDFAT86OM1tHk/27kQotTSLc3Xg1cp2fA4OYgTSubboRS7gxcKuBC5q6hAddXq1Iikjohy7J
rpEBM4ZnkP+AlsTFnkcgrFk388Vjj4AR2l7/QsJy3UaTYpT7Jd7X4fjaJDYulZbH+qBrDfnYpnEh
IwQhYYafpxyNr7kR/piZZCGNJ29IK60UeTqdIC33r35WzOuwG6EtNHZ3rip4fDob+LbUWn/Vwc1c
lhHgPBsvQWANqNLSu3dN2j3cvmcS7h7yJIa1DYN4lzCteUBERhuP4moDynBkLJf72AYT56m38ZC6
tnG2BWj6zsDmG5UfiMLmbE2syLuaFDf2mO7U4NjpxZc6RgezZCWR9PyyNjQb/4xgzC5hE2ZwWFd3
e+yNj6gyvokSGj4N+UtX0GALsmWP23cDsT8+qspxqjs42BE3rB4Fj3ChDwhBCqpbg5ukMwpsOCOb
CHFTa7XfqGXIuvfQCupwU1Wvyk+nea63qyrjB0os7+gW7R7L73wXZWFdktzmfGqQ8W2OWAv8BIf+
HE4Q/0ayLwTwtTXG2Wnj0W5fMxBzT5ypko2jkTE8tuYMksPJzzYE94Dow/uY2ODamZztIkk7Gg3Z
EtYxGnQtmLHUtNJPemEtI6SiND86Uqi4MNNfj/IRrfjK9LsmxqD+l6REuq38U7lnEobHXs4Zq/P3
C9vJeohEA025yo9kOW+cqC0e84z5TDeBlI1L/l10+PEUeyqgUywmFHjWHDsPf/R+th0jKGHO3wLd
uqUYk8HWDCfyOLgRhuwBVzs8lEMESjVfdrRo6kNFB3ydQs5+qop4OWVdeS+mhQRj04zOk1xi6k5T
X8qL8hrrwn92A9f4L8bObLlxZMuyv1KW77iNyTGY1a0HgiQ4iZpDUrzAFBPmecbX13IoOiMzujq7
zcJgBEhRChKAu5+z99q+Rm7kEb/b9hc3sx3qrxChsefa2AeaFKz2JNP2esIzmPsHG1vRuUZlcGIJ
sWBfjs5ny0qnSyDrKrVe0G3XtjZ2UrfTbqhhNdcF1fy2zNDLr2LmHBDdgXq+BLf7pgsIpOrTBLgh
GuW+YF5pJKOCCRRuxrokdDKIV2lSbtaehqHG3xqqoPuwo2ve17gFG5GQ8ifE/UBI+FYAmd6jbo08
RcGW5yxleHHU2c/B8b8oho2GOi7T5zYqvsGoJBSIkI+msAPMMm2xw39GzV+KYyoLxyRyqZec+ujG
6cOTIubxqNPix0CA451pu721JkO9nwNN2VJG9uM2kpQu8qw2xCsjOO7yeyUDEpSHE0oiIpNXThUi
BNiIur7BjBgjLR/Vq6m+YTygEaCXAoXcNQGpIMW7LVoWrA4E30Jjtk7KYIBjp1nqVYFGD48y+CGl
jrEXcD8J2YsHylL0P1pBtBCMBwlFoJdMoPZXBdmO1zAzZ4aEdia1IIibtYpFhtiPLHHEp1gLHqI8
OLYYPRmIlqWh02rcuEWYHtyweEVTa+wTcjN9EoQfIYLAvU8i4U20b7KaunQr4T2FZexnl8XKiulT
S0eVmJ4F8kGeQnbhvDHBJeOXF/tK1u1p2gFxL5R3A74NYsf5oFqpuORWcydyoR9UWU8c0VafbEx3
pq4N02ZSXg2u2L3biC9roqHaoSSMYV4qMk8klRkCKFpDVh0EQavakEG0au4XqktEPecJej+SzKZ6
Ev4wq74rJucmKQ0QsNQddui119S6Fo7JqKeg0Ag32mbEy/RD8QP8WQob9j6yh/i1rfsTDbN4p6Tm
cOhbZfKKfIE1MlkEgY9FDOBd35Z2r7FkRk8o2n4XVJrm531+5g5m35hl/Z0GA0sWBAde3uD8yAfz
R1IY5qUeUpbp+vCIT5lCFNXmXT0SFOygx5pZHV7M3FV3idF/jScl9DSwa4xWcDL1kqohPrF9W6rl
TSgYMHUF3EocuodSsotKNUToPgEndYExIYCLvZxW1bmYx2RrZH1xMeDGI4YEkLBuMOBt+0gzuQho
cGYp4UESFwqbB5vP0LcbjHgL6Jvy1rAQGQWCMEJ6an5Hv+IBFvx+MJp+XyNa2SlOW+/6il/kLtrs
5XB66E3nw6WS/NvEQKmtBuGR+KQYlMUzjl1QXVSM+WWwyBdYXFoyLIdGLdQTRdHlRF5WNrwbSAkP
owWKrC6n5BEp1/Cd3h2hFOQSHbBvkFckbfnCnZ4HZK6P+YiOH99aXojXyHzCF3gHgmO76huI+cOy
YyToLujCDUX1LlBAoEaOlxuFUujWHBxQ48GwnHW7R+cdGk8xqJUbsodmYDnpcOhyq6cJHGQ7CpiI
TDAo5NbwKGZqUSUQNSDP/ZcGpIvnNMAaxjjKHpMaZ5Q6F4Pn0VVLbnq5SVvC8pKkbVHDq+GGwUs5
ZO4AhmiqxZdkMfm7KNJfhlbv/bWsbA8gty0FHOjKauhkYkeUGPE+cBaUnGq57NLFFNdBIvHtichY
l6yrPeuHbVNZ7aUV3HHlabL2pUhaS/CDO7eG/VYPesT5BD9USCMRBgwMEyFuwk5uQjxnvqGKL7S0
qc9PWG+XIW29cI5TezMTQIiCRKdhkIYpoxTF+5RW99ZBSw+1M6fpkojipLakVYm8rh9NO/6qk313
yIfBuIh+eE4V0oP4Gzt+yHXpQltfxtLV7+Ow2DcZal4V5Ox9gPOAaN87IdxkPxo0a1VBmAR36PLJ
WEJnG1f6gyKxVUlHAlrbmTeYULRzFxHyTm6b30dQPHLZumHu/okP2N23sjFLYyHZLh3h5R+WWFv6
YiOUdFNWd9ueH7hQ52guhE2ZOPy2pVZze9QPisVEWHHy9jIgKJQE1HVD9Mi8r6MQKZFUFK6b0CBe
KzQ8TmFl6OggLfp4F3YYjNe5B6NVSOsPlddS53CU2VSU/hk9yaZw3BOUdwTacVnd1A4CjsGO3R1l
JXJz4lQPjrlMCJDrDLzwTIsts3mfrE4SDxWNCF0ACCdVLk3WR5l7x3+wulOKHKMzVoJQSUevYGJA
wxbzXc6EntB0gC29To+eoDjKkU6Mxq3I7lUo+QcWd7AHGjLdwA58q2WRdZ1pKJK/Wy/L2TSj+tTn
6llAGbjNehcwv6s/LTamLNkOXhvDmknqV1IZcBikanyI8ZgrhvOkOohJa6Q028Ei88dOE/UIIBul
Kd7kxZKGajt9S+3qc1RO6aU0mvjFdOLTdwTY3bVyahYLDbhrx2SiZSjxfskDqAuifVnHlEKBLszM
ynkwaQwuTnuGZpme4ClUD0iabPytBDoW56FJuxvH/oS9RByjZmlyLsfpjiBuchoyXE4McMFJ04fC
GzVMXr+Qp3qZduj7rLvIFCwOxTJ+iBnSBE2ZIrPB1kknNEnaauty3kyCTS+b2UFiTkeojrfrAq0r
q7d0iYBFNlPvE5p00zGxyKUOS5WrT4f03xns5AqTEz0sybnFK5Bqw8CENXxeWcxNihhwgPtMPBcp
L2PLCoGyVLFrSOrda33q3JUlCY4WOZ5bJArZFmUTpTIXY3/MgBDIqEmhWT1AZ5YYPvTJdrfIeiL0
Mpf/XjsdXeeZ6Ev6MRnl/XUyAJ4RNUlT3fQIfHAPOCVk5kbd6m6IKhcZP8a1thDxrkIKTCogp39s
WFL6AeZuMMzmJlAop3XVyIfdTXcOyMZdxB/Gt/U5HqcvtdbNLAqxx+Omee9aEnY4hRNS9fjZ1tLV
6+Rg8AudVNlFXYu3DhJypUyvVpwfq2iyj/EPijbBWcDrhI4JJxOK1tfEJUTHcShs9aPKfwhYCRKL
5cZ2h6+10R8jqXopNGuDtb86JamR7UPzB9SD5jKVRaHs6lyJ7js1/dKM3ERHRqTNYmvhVWDsqYFH
pY4Vn80l4d5mDKD/59vCoA+M10cD2FPMXGsN6A1VRPdtIT14NIL3aZYerUAhNwRkbF2R2dvlQ7nt
LD62mlzGplgan5X/sF2U5NTPggDKePrCn6LvWZvuXHMiA2WM2hu1KR0Cm3OfBNESXFeHyVntyKWI
O3MTHS15vZqq2/rkWDDFWouxVAdPKbAvpEct2Y/npKZKEacz3GkVYEbS3jrg0Jgd9dllYs5zURvK
EnGQxyyF+dkxghw4mnQVWW0P56I0WdIdVhuHyXL4yOR58WoBwQ5rxbBzPrSItKluYCs/izacbwx9
fA3ciCpNveg7R6bbln3/qOhddtCXPj7WYXBeF0GkMn9zy1E5ao2qbul5EO5OcHc2p8pbhAQMpDyf
lIkyUuXtlghBWdxSL2s73FmFUy1IU1vHJ5nrriar0a9T9KKwyZ5bndoIbs4fs6O0L6LsX6ioUgwR
YtkvsrQYGMttiWjkqKfMBQwJ78VotZzcUsOvHNG7pyXq+jHageu6KfgGF+gepEbkXpTUxu3Uqjq4
HJBUmUpHedTm7zBukpOS1caVdbmHM6i8AWOj7cqJSy1HPLAJq3Gg9M2UQq3V/SzJtaOCJ8alK+w1
kdSWW3AYhZQnpXp44yjqdADQXV6yyDR242yiT5UoqIbev++o7qfU6MYbZSkOsc7MigCY7oB2Moev
oKUPeW6yUAwjImtUPM4ZDpo9lVaLlfSD3QIrU4yZDIipEY8HEv4ewgCzJB8/cUw5Fe4ZfDKeF+Iv
LU1a5RO0Qjwq9PNk9+N1zR2m033E+68hlhtUn4UCvQedLzod8icsf3TysUkmCWn3dlRJRzIKiFqr
jkQbP0F5C3fNnnJahHRPqvaKa+Dm6M+KvLrLrPLGIY9GSoqIH9Vt+E6qZmyDVGeFVybjfejkzw6G
+H2x8MVOUtrZdP37qjxDB+UHKo0ZGboDNJ0kIQVeMSWP7qSjnPTcBCqCFPbvHN19UofI9GMoFZhE
EO0ju8WRFGCeK8GdEySOcPO0QoS7tURKPJavzqxABHqeGcwqErTSs13TNL1QsVGLWgAmUCMzYo2o
Z9YNipjmkII8+VWOWR+pVkMEU4DGvbGd4jLSxDpkzULSYfKQuap4nTlzEpaX22H8qUcDqE3MdU4j
D0mpeUoch8YDYT8qYRkn1xTHHpeFN5ZMY90OJte6qRPiSKsB8fGqa9DdjLyZ0KZnqibM0RslxQfU
jPtsOq2VDLFo0wGjerfBHz2B8xlY5FrFlWX8DeVIA9LRkBIB0Sb+XNCC4sZ6M8V5e0tVUvimqd3h
BIQP7DjXypjcq+3ECt/om+qANxaUkJDjm+aNUPQvSopRpcjzANyUYj4SL+YVAJ63yC7wGtQSUCkX
tqlc4g5T8GQM6iw8M3Oq/ayO4dUlZmBfFBCm+/ARsTETK6HcpwJpTR4unyRJ0DfClP+IFAomyTOW
A2gVrpJeWub/e3cOiosTjMAYzOE+TcBUDjmXxuISHs+3WO+zvPxcSX8LSM3gtD6ahrO6yhNkiwT6
18S9HdsQ7Mljy4zklvDUDEzmUp9JsBkeKcrzKRe06ZACjeS8klg9BTFa8x5vX5vBAjA6fbyMXHun
KrF3AgHsYLqq39t60JB7Gdh05tTXZo7yc/fnZsHjyTWcVbiwUrxRH5ZRo0ACocyKS8HO+ETKlHFH
+Kr10CTZpkXbuBhlc3XaoL6ujzpNbPoSd7QLf7FGhGVGG8QQYh9YZgW5Y0rtXeNSADfBWrGSD1qf
qJmAi4oGyp+WxgX7OBGu+Z0LBvigE2A26SZ0Fujp/bE0yJ50NAsh0UxtLo7G1J/i8WnE/ndaN+1I
4kdqTp8KQCX7ULoL1k1kUbetswx9ijzmSvB9wtQ0ShLq2vLGsd49NKn+dUV+dQpqymgqBPonM0z2
ZgBxH5c6CwEmeN4qjV5F0jN8Jla0mHLxiwsUH4OD+sd8VKAK8gmrPSXEPk+3Kctx4m2CJD6sPs1a
Fu6RpJHza6TlFmbvT0Nu12WOzxT1yoTT5LdHdX4TZd17k40tpqNagNgt3OvsoofrxXjqVENwQmMl
Qq0SeZwIo7diJkOz1PbWCCdk3e05A5t2GU5F5RDAui59Bg+XvTil2sUc0vwUV4Fhoo+h19rFKDt0
Oe37tdGmFCbRnIGPoUc1yc98WN2RGm7DUei2r5j23POlU3k3XWaRIjuMbhc9mFhCaOItDsu77t0k
Y8GfWhI/AQ7aW9orEPhkVg8lqvza9G981TuN6OfbpOjqB5rnP4o2Nf2GceREw2BXhh02pIn/bUaC
zTZxswK8S+cQlsIiZ4tTYz65Lai8vh4h+scKTYQ1pKfRYpzlGb6tNJq2ExXNHaPXcNKiNvNXG0mE
o53JdnqcmBFRZaBjXMYqEQ+De5rWxlmWKFyCWkuEkxNfSrmx+mpnQXI8iqRC5y7RTb1GzC3Te/w6
1JrVxETXZUAkiqSFMgjR5ZXEH1ZoW1po/zdUqT016cfzh0MsNzQq4CnjqozxYJHP727746SiGO4L
x8VSaDYkwk3LnT3GxjnW1dvWiZ0t+FJi5FQgyo3UaC0wMbaIZR1vZSWtiBBytumkZGiSIj0XDoE7
dnUGQKkcJ30c8oNs46wr0l7eHljcMm5HvA31vvG0bpLcGk/WMj7UYJ7+0gRj4uh6WMJQ8cj5hSIV
f4lBZU4ro9cxbzqyLXThoQJZsPIq5nVw82kfIPfeVQKQGaxDuimcefuwwozUSlw2UguayHKT6faw
NbGFcNlXvi3nhEsBYd4yqNVtKmP8hOk22EPQPFlaFt45cgOnDvhGuKiHYqGEl+F/3ZKi49wmqdV6
9LZxZ06GfdtD8zVsygXg06Nd3KF8WO3ODohZup6r/Tm0Rz+15gdLL8xLki9iz18UbewJ82au6A8h
K7Kzm45s7MmmJ/yyRn2sTlQBkJqkz9rdCYSsB9YOm8gOkwvhU4afRcbjDF9+2MzyCx7lJpgQ18Bi
yHckM1AxpmO2unI0WWVpRn2kXQTuHZHAKV0S5RhkYI4lE3eg8XDb1oFLR90u9oXBtUj3o3hA7Bcd
inwsvCCyXga9uYdm35BRcNHpl51XZzkJ7vAzelItnTJ4jRVH2y81Qkg7xJWOVTFwAHyCyhOyl7pu
NJO/tSgd2isL+lFd2iVXgEpsICH5GFIanQyRqsb1xx3U6XZzWBMePMR43cYl0PxAG+9W3tqvGGnT
mb9lsrtCwawH+AZWW4RcBusGwQz3r2nEmdszUuxoLeCcyYhCT20053gqSEJWDAPjguGeR7qZZ4OU
KXrYuzV1+ZfYMXQSSmzBEnvBKrxnjmVtg5I6bsQFwgBuLWAOzOwViBAdGYFkiDWQ1Fl20LMDZFVp
0HwOGBv2lfSfARIaKcqUh6k1iHzjrkF1zMHxSFCI0mfWTteRUdp11d2E2G5I5yAh1xpMoikcbjWQ
aagC2g7RjFSVn0mMtPd5FZKnZ/YI8Tt4RQXJiln0NUPGAnojtq5jGesfcraoRtOWtpiW69EID5o0
OiiKHxvxQ2Yvw+1oCgpSo/6ss6S8DBYnRhno4S2n7XMX1K9NaGoPltALiDmqBXoYr3yHNsJzwtjw
xVJ8m2fO1oGkXZTYNVriuZZerib0NYV7w2qcznqVFD6Vq3SdiMRROF3CyME4PermdnF7rN20pndL
hRtpAVeGRNeuMIgPEyQktaA8ZJbNcgjseF+ZiPvXjSXvUaIpPmk9Coe8jeR/MudlS9zu6MK5lxaA
zTGIo+O6x5d0n5jgxlYqfqxLkhyVkm7B8tBlXPSZ0ld3mtIHtw6RT6gUkVRTLq+IXvSYQE2UdbGk
6Al1AVm8BYeaH0jSvF9JM50+W8VGLXc26Ipr3SOUDasEuDiU8WboHzVoihEwFjoXi5xPmKgmznZt
nEPq/4cVgWNIGM6kTed/VhWa7m8aNwsrP6VZ4ULmcjT3d1Vh0qkwmAVrDpVonQ2Qy+0g9WfrJhfD
z0frLvOnmcC5E/cLQvZkGX7dWKXeca0N90knC7FtVN2KwTQPVCy4bakxJh6K3dz5KtnGKjJA02bF
54yagoY0wQMJapE6B9/dwq8JCxRRuTI2IJMYhejQ9TezivrKJWpity59WulsuCSakrx1TAYG5dS2
yZkmjHgCYIytlPot34tLZYqRt1truoodeP/8yenq7/JASzU0VcgPT7e4Tf0ukzVZOOkiyQffRGiJ
dm6+WnJTsQq6LhbXAnp5db8+Udr2m9syD7IUuz2tm05Lu49H66755xOZs7Bwp/i61fAwfwRmI5fE
K0DsyHrI/DNI+9fu+ggVldhOZd566+66WeSbtMlBped7EgSBWF4cEvi+bjKTxgD0UsYKafaeJHn4
1+bXMe221fFFrk9pSYbiXUNTYajtw2Clyi2IBnurSZzJuhsDV7RR+Wan3IA9uB5bN26XO8dJqz6D
ldlYCYXgrFXUfkP7Sbv0LTIPCjJI+sHw1zvFjUPq5Zegxe0vGlwxBpa+NTt3PbQG6K6bpgFxbafa
y2/HIxmxu75C10jvA1GJUOHPY+sT608sScMEidLobmXtrtRd081Ql/WIxiepLV6Prc/+2sVnhB95
3f94+Nvz6+66yRcQvuujj/epx/KYqZnHAie5cQi3lMv2ZtmqCN09Omd0gORm1qmsbNeHoS5lLxlN
4UH+zK/X6Eqa/mUXu+FxENQLw0bGsEjjf0/v5gKximZloEK+lLt2aBUtc7oMWV2ARzQrl+lCkWG6
aOi7PUBtxIfIY7+e+LWbyCcioQ/AEPXslChOdNWz5qqXBaNJE90WqF0YtDJmbVrHgkuYgyx/q/VH
6GYo5zFKvBzgMcfHRUKnP8I45aN1l1lxAZHPIU7O+maZRn03UwlCoMeyqHCxw6OKbZFRzglcD7mZ
u4w5dtBFewiMZ1jp5iGE7HBeuzfCZTYq0XtmtA0O1rVGJrcLwsTYZgT73eUygID4Q9ApUp+8HqPI
M9z+8/3CEr/faTWXsHFhC81mbips/e9qYg3GvyZyViVa1tzlEIl+KLfw2s1HZm7hR/Mbz27AUpaL
XrbC1w3QSYiIeUaY2TDpwZa0tJ/PVEON04fwv2RPk5diTWoVB1ZqtNxnVbsb20q7gzW/3Kr647qj
Yzy/Gctop8mq7bppZWsmlDXY/+vuiCV2Extc4HX6NDlW9j0yULthOZfKMtqHUedaV5Knfm6qCAlr
B+RuPQTM++dxA70W5UyaFXll3VpxP59XzxR1Dx1XA9WkkMmyOGfgRvJSIGZY5ILPrTMeBhk0/H/+
Poz/4fswTZQ3jm0ajqq7v30fMzn3tB2E8GNmUdfccfT7cMQRlwIIyRCT3K+HIqg350I0L78OJWWg
HeIJSWAqf6hVbYgKTGl9xFTVzSBb72s7LuCMO05Le9KLPJ0IYeaJOjenfpsAdN60JvOgvzzFCN3u
yRiYfJGPya6GQ0RTGuriJioSFy+Wu/vnT8CUjoES8y/RKN/+/YdU+vDP1nXNcC3DdbTfPgE3ZeBS
ncb0CyiUTfZNHQAkrZvazFKZBTj/3F8P2mlECgKio43DtHlPcTtC7aVmz6j3bB/BNWC0dTculSOc
b/KumCiqAV1kGblXhjE9unzdOusBaxpxIYd7udRBLdwQybc+8ZfXrAf/8nyQuwFUt8LZdUYR+zVS
LN/Mu/Ety1McHZHxnJm6ONt3/4+PSn4Uv31UgLg0U0OYpurmapn5ixUgEHOquYMlfEbI5MiSJnuE
kUD0sZp9C6NGK2FD88H0Am9mUjT0/gv6boBDmMzibGeIsxVmcjYAU4wi73Y8RS3yQDrwmYGj1arI
B57C7TRB/efaEFdHbow5EUwqkqs+sZBqJxTqnSilukc+q91HsbP85ZXyHVyiogVz0dsiS56jKLGO
UT5mJANzaN1o9OM3//zpONZvn46tayoLad12VeJSyQ39+62t6hDgDmGAwLkrkt2vgXkdbGf2vUih
ksz3Fi4EcTOer6+JoiinjD68qYlAT23jZA3nz6SiIeNIluGJtFWQqXHSXtZdgeJpa0ZV7q+7ldY4
UB6Qp667WjUvV/lGuO+Gp/VQF76vb4YR4n9+sywZ//pmsNF+vhl5V8uVduH9+j4T4beyDxl0R53m
ZOzE7VMMBd4fXSLJpnpon1S1R/VWay9pbY2oAOZrKazmcX1p3zrpJm1q4qblS8MEh+ysh2g95Rvl
eJFQq0khsHzWHKBn16Puf7xRobsHS3eLu/W1ToXsNMom7bjuLtNMILraB9t1V1OG5hJh7Pl4J0Ox
9Udau+tzKs1U/5+/dff32wd3DtvWDFO1DTxiqvHbty5/nT1NYU3OUAHw10FJsW4SqQpulfitY2lA
8QUxLSrEFNUqsecPFfrOa9niB+BkAhxkdeUzsfKsGZvk1SE164Sr0/IKZTm4AG8tHWI5qlyCtNfu
/PposFralUQv6AkyszTIHhECDLfrBpjNeEufzvQKLQPtLp9g2jncNnLTtdXX2K63MXbLYy1znRpO
q+tYmyeXuhZsZQ5Vehkz+TYT35bHkmYubmLFBdVhj5dUpVVqSuXjr90aPdy2T6rKq6Wv9cOIpuB1
XXc1+Uht37ql9vnEEq9v6urTPAh0v1pbbbtqeSSJpLwMZW1eEdSwmuiC5iV11QZVEMWubCLLqjaH
F9SyvmSMv1HFcPY9fQ+/bYjpGgr0eLaM8XXlxikiqi9ODb03HgkAjBGnbGKdOPXFLTpWwvBiTsTW
/NwUMcrt9eT4X3+zT7X/9Z/sfy2rGQY9PfK/7/7X9X3ovtf/KX/mz9f89pKXOI2r79/i93981c3j
/un3F/ztXfnNP/+y7Xv3/redXUFner7vvzfzw/e2z7r1L8ACJl/5//vkf3xf3+Vprr7/+4+vZV90
8t3CuCz++PmUHFAxCf/lCpLv//PJ63vOz13euyFO3v+Pn/j+3nb//kN3/qWb5JioGtNs05IDzPh9
fUL9FycZ8xNha8IwdNX44z9Y7nXRv/8Qzr+wpRmqy5UI9s1wWaG2JWJXnhL/4j0cZpu2aVo6ZKw/
/vd//O5jXPv4tv5nL5zBRf23W7ytmgybri0MagQWk1jtt4tdTelKa0wptoO5fBBBGxDfsu067RQD
ob4q0pAKbrSZ8+q0uPezkW0R5tN98TUQp9w7m/4YzFAlg2ATNGIHBbLeF60DiJqil4P6fkOgGcNc
EYNDok4aLr3FXFXRPZgfvae5inVSI2hM+R1tGe1Tbum3Zkgimpa+Li1+YHMwwn1K7QQa04W4LqKw
SGWnvkTqivGSxQspgWF0AKkNuJrReRaunxXFXcTpP2dGd64T48ZOlUdtsl4yHaoNVO6ZW5fQqEGM
FzRtJFDie7YIg+5VJNIhbA6rZulbmohSjVfbUlop/TQ9S+13XeN4rVEgmnG/ID5+X/L3JTG+hWa3
N9uSsjYOF9R5nTI8W011NEcUE3pkCG9U0r0aZvexaVwtC/19kH3Ptbcp4/ZfucvAIkV4M0SJTZsF
72FUodP7EqEk6ZXgOurZPbSxjREtxw5pX1u9wLjbS4CSAtgmtWk3mYZfQCTBDOtzg/QMcIQlWXBh
jGsLhwxS7klWwcWuKJWtWVIbzAPftZ6RN0y7eoaj06R4TVvLT8gg2wTDF0BYrE6J5ML6EIMsqYfO
d9X8E5KrT8kFPPT32C7v5IfcIKO03PlLR9I11UJiGqt9QWFrQDYIUh4PBx5nw/oyqNEBB+khGc/2
YAIKU/DyhrgsJ/slU9wjlRm/i6fDwASqM/VjA/qDUiO9h4VmoYlpLae/xFmH/SFwDkEc5njrFiC/
vMhBq4n1v/MAql/q2WK5uoiH9MUtnmt820vP70nuKBMjEMrPIXmng2SxZZZyjCU2JscAWtCoN19D
FFngymkMDbPlJTaBKnHxTv10b0d0Z9HnPVlZo58rA3+fbiNC7IZqQz3nTJHseRjoL6HIqq45IaN9
231VXZoyqNXn5j1VEcBPw7fmOSzx/7XTExa8bVk7yQlO9ZZEWWUzUITZW0tyK9T+R6CUOxLPFcq0
5Ua3ymnXQe/AVRP7RuTcBx0edjOkJBeFCyvpyO28TE1fI4rVXqOZn1sacDsaVynXHsLSqY7oqJPH
Fou48nLHrvbQic5thRBm9AcIfVNRENl9guHvjYSTUHmgvvBuiM8FK9XgC/5Xv8wzShKRHV9VkV9y
xBTH0S2HDbiv+b6o3eZI3Fe1gx2ebYMscI9ake/VSb9R25SIFytycefB77Sz+BkSpkkAWmc+9uW1
s/vu7EbDfQd0Q20YBMlOHVWv0h7AdE7pNpIRMelnyPitVZ4jhaCAHoVplD6BuNxEQ/R1KB8i9aYD
M13MgNHc9Jya1sEE80RffCkWlHITdPVO/hA6VmIbuh+1rWL6p1+QTOSgEY04PBOosBHgq0cNE4RS
AcXUrx3fvaUhICpIpn0dpZkeqLS960IsCbb6OADWhlKxEeI9UJt9n4HmTr+iVD06Nc2pHqOrXu4A
+CM2yzcKhZskz7CUBncDXdBq3DUwCRxitVJG+ong9j5/1OrFn4rWH2yqpzYYFv1+Kl5p6HIGfDbK
g96pnOYkJg3YvM9VGngZJ0yiXoOQNNDivr2nNU8hODrRqN6Y2rMiCJxBQIQ/gTTYAcwyjgffjlQ/
BxkZj41XGjD70HYYUAjbt2gCUxHM93xN8OjTbc3fh4yt8wvjsGjlBiMYC05yMUEBERdOAjpT83kT
hXnLraB4KerpCfOWJ+xpP6XpvumMrRKSMKYpnoAWayjocDvX/DQn2Z5F4GlCWFCAAcdrRR/zU64d
hprqkPWjBbJOFi41hJblQXWcumiHxIXB5bVs0t3cvAB8oeiOfzDaTftCSfYNmqM5zq6OE+8mJ/bH
OfwUjvFdOrnHrN31BmrHrzULTzskt0T4uRD0LnFOLhrShchD4OANTesxLnqxQ1emNXcxBFMq2l5H
va87pQFdrZKSW/4yOvFjh5bP0jFQ6eFb3r+DdNpEuX60aAxvHG2h4VVtcQOE7ituH3+IBwwh9k7V
PofRjxrS9TL/aLvka42JZp4sf4zvY81+agpuh/hGBuTR8Ok3E8C2Qdc8vngQEyWEkG/tCBnKNiFc
JLhAfizkeRmL8DFfwltv+qvetjdRAsdJTY7MS+/x5WynaBvOaLhsX3QzyiHd/ZGI7G095mKwIvdv
3yf1nTVoexPuYhxT0kTzpxIBTI1Rh89rAhKtjVonDhyHL5lrjRJ9Ghbj1LjNYUbGjW7LOSA59NQw
fSSC3VcgVI2EdE3W50B7C7TbCYGTXnzpOmbwjMHSqoLZkIiKL238iSxQkLvhRuCwQecg7x0bva9g
MSv6poaSirqvTB6Hot+6lNca/YG29DaH0pm8cgUBY243abfcqNU+no4alvtwBAOilV9S+seigMXu
4hcnUHOIPwXEUpfxtJNpxdNY+LMTACN7s/PJy1U+2hg0SE8uwq5Ajg8G9zbGTbRokXRhw/G1GOdg
EM92fsLLc6pQ9Yeyz58eFqP1+46eldXdIirfwt3bOda5Vb653F2jmiFLfC+45ZWx2DutQc5Bx1Ri
fs074mP0Bo8oOjOuaW0kFCfZQCDdmWGzLckyYnj3+6T056k6ZC1wHDIiFFXABSBNQh9utICvTW3S
LwFdu3p4E6hbi8WuUfq0h3BwH8pJu0BG457PwEhiT83omZTIcHP3R4gSLggekyLalnR8rVx/uFGo
8HqVaT22gfsezeOTVSRfRhIaNhEdUHuavcjQAVGmro9UpvbM4pH2B+n1ZUj9j7KZl+fqZ+YxTCTJ
1ImA9nbcBob+zohiyvUlt+gRJQQyG/g2YXiy8c5sim9LMn3LXDPci0E816F5F7j1duIMcFTIyAtY
Z5pe5IBOLCox2BXaAP5r8bTWj2bcE2F4yeyGdVflvCoVCkQHj2bjLNuQCks8KpwU8SNqN9yXEW3n
oQX80svZnCM2rvusJ/Uts0eEEfMDHb+LmbmPkwZvio5l4wJHjmlXcXdchmutnjtD/xEazreuGHZ2
S/2/mU/NqHyD7LxZZGgcrYuurLkd9OeymoCsOq9Q3JjibBbn1C1XAXLfihAISGNdm3wVVLbdItsT
ukbGQf1ipd/6wTjgs/K6YPL0FgqVI5gt8wb9tOtF6JX/Td2ZLMnJtFn6iqhmHrZBQAwZkWPkpA2W
UqaYwQEHHK6+H1Td1tOqF73ojaxK9ucniQjc3+Gc52CYhBepj0M4ZS3/PJAV9YNafmub1D97qjZd
dyPuRru6CFJwRk08EPCX7YaaqzyxdgaiJUhCex+rexL8bYP2Iqr+OLN1kPq9o8tTzSqlyPhuIA9J
G8QeKOQy827mt1aXI0sIiHgU/Snqb580cXKnPNY3s0UALf8Av8RQIZj8+Ph8XkgGPLaaevOoDxMA
STm7RN0nwg1001xcsb+H41uX+eEUfOdVeyjmeTcs8xE78jnVf3UF/uBA8LW5mX55VB2GTWOJW7mg
gRT8+TXyoombuLq5G12Z71zufLWN/ZK1p9XmdDVQOFN7b4Cjfbmqu9ojYujo+TectjzdHqhyE2aT
HRIEG02zFvZ5e8vt4swPgh12n1CclDtGvPHsLaEY7RBj7r6zxcfsaPsk/cNretYaLRxW5gWzftQo
4zNLPgUj9UOC6dQQzgmE7YOpjwXhC+VPOVv7wlfPteXs0pnLJEclucP7zD6AEI8Cp5imTS5Fplc+
jfkyxaCWmK/hFkXoaWO5rrSPSdifuNDriAv+EXziS+EKUF7OuMMowlexevVx1iVQm9Y/0sYIuD6k
BD3DQ9zNLnRiCRONUVbGYjZP3qyRUpTaus2+mZuCFSEwp/yDBJoTGxgez46jM1ysJwdtQDqT8qd9
N+WrRP1pYORcITitZXbS/ZPNl7fk9jIdNIJ6+iWB22I9404ydkF9NLvnUp0lCgedFPtEeBFzQTRS
l2I0uDDugta/d7vHTi9P2rJQdIkwX9tnkrp322a4lJQuKLgIqiz1EcmyiNqGN8UjFIOI2rYAh7bM
SKLQtkHLQ42Aa+G1U1O8BvO+LDy8XEtIdgYe7ubBQ4CSTzoJRPJaQ4d/4LLkYuEeIvtYd9M7pb9L
dyt+Se+VX+jjUC6RVrqo59QxLo74C/h0l8DtodpoudQkhwUOxOoLTTZvvx2uBSjw9GiRVZkVJGhi
Segb/34QCYamfanRcpqbd0ButnfMFM7dkLahQVpLs0VCrGQvWXeV+Za7+bH03g2apSr5zWgdDdN0
NFrnlSS/M00N0NK/RVXGWJrvs4bc6ubZ8L/Y8TFcwuFt/WE/vzODr8YgN8E/gEHGlJPEa1xaN193
HosayWFx0nGlNv3jOL0JajDHueC3ZC4oo8T52BzNq8uNXZS7VfJUE8I8bH8XoLmv3ZCs8J2St4my
WS8gSHNUDBpuOlLAEd1UwowNvO+TxtMF+qVX7ytU/xlhG2KuXao+yYGgPX3ABkhvlqJX9g52EsRS
kIU+4LspU4DG00Ho9aH3r7Ue/J5WSpfK2y8NdrnmWFBemctVlGnoGjdnIW3ZwnfwG4Ip9/m3BWNO
a4gzH445HgsvzxHwzZBj8f8BC+7NOfQlm6L2OZ/BY7oRxgBYGsHONwkiW+W2UAjd9cujhCeJOBxU
fXApsDx0xVmuqCRFKKH41cNwcUl68Dl2IDQ2z84W0Ij4xRUp0snHngV5Z1r3rBhRIVcAE4PPUWc9
nZRcyf6uouxYNKxfyoSo08cln+GIQHYdx9iq3kz7b1+BRdsyM8r+AMZhn9stxVZ+mUbm9/PYyki2
BZmsiCxbGLqQSvbWpP12ivyJuImDSjglZ3CIiWNLBhFaEuWkoy1msTczDUzN9O45nAUdTxDt+k4U
KxwoMT/1XkoaRxGQzyq1B8Qisa53f2rvNWdncpR+ELVG/VTi38DZRn2ovyYVPHEWdwbdixrrc2L9
BQAKgniJ0WA+kVH52FNwBsUWFlketH45zgrmyNA+KJexLfF+vowFh59NakwK19uZA64W7di54zY2
eFq21MPZPsiS+ntpnpiX7ZY/g0SAxHFFdzUAF8KartmczmAMfGfklqrO1kJx2IgTUYhw9dXnzNlq
pv6+pUcIoFKuxW5d/1iQ2leHnLuk5u78Unw32MEnosGJSIxiovaiUbvesu51rX7nTNj1y8nMyChq
h8Nsd1AymV5hwocXuV83U/iAqzjteVHGUCNgTpoFqQ4rJgF45ssHkWoFCk1n3zQfuqzoecROoPaZ
7CIG9Bml1nJbUWZkVh+xUNv7UMH8keE3cUTzZ2D/LNX3AvwnWcrj4DhPwwjMB/OTM5JhYWIE3aIb
cSIAM/WYBqVNuTdan5H5+MUAPTIZcu2mRUbzc6WjnMRWMUckyjGb/prpXnvj2Te87kywwbEk6XYn
9Tqe56AKRTvBbmuiRJv/Ni3px5WEVg6TChmyMZ4XzJZ3V8BMxd9JRqmmn25u91p437gkonam7Oyx
7eNuSaKqpXHNEGWdssCA/KQtu9YqIYd0P5b9YxUGsKLy4tFqK0RzrbXgmU7oHuj73XWlGvEeXZLg
wG7zp82/2HC+OQVBkuQ8go/dKW6HXrfo+A8EgLbVcFbYHnAOIKc+iemeCiPSlaAoXg7QD8+4sMjQ
mP5maUW9bZ/gZLeY31LCrHSGoXP9mHf2S2eVPLyXtWmPhvtdlM6hd45O4B4QXO8ZzET+9OnakJ/x
KAXBUzXkzy7vgbK55AWwndRGIOq29xvzx6WNclz9lphktaaUtFXg/1o6FobJWZ/M0PbasyzWb9r1
nVqbvT4HN9yI3aCHnrl3x4sGSoRrP9H+Ih0hXOzD1LKYFvvfTal3xbuGJSNH6Kf06ug0FjcwFQSJ
Ujk+sWqJvfmHQDgqRo8qEZpqPqzxaP9V0xX90xb4ZyDwMQ7U9mR0bANZWjRv/UjonifKfMOs980A
DRY1QDtAFIQAZULAY/FKbpIUJTO1TH1hnXgFVK04uPizfM177cv+DdrVF+aln64n3bunM1tJ2hZ3
FskITv3LXKMZ1SNUMjNJwxq9oG7YO67GjnclGRhlaDXG6fo8O0gBRjh2FB6MYUOBLKARwXVTHfLj
d3pRwnqEqW4eTcXejlznQl68hRG1vKraOaDZpaDN911PTNCaP9nJS+2gi6UGzuQ7+Qsw6Kdd54EJ
q6trP79h2bCH764fQJHBX+TupKfFXxVKbw1LZWNmv4Kv21tZAh0YLGrZdCIEURbCZ+vDQGRHk+C8
IzCz1wGhVVo7bPrrO7PkE69Ik2mc38ES3GlVsA+69gYG8Fsw8SE++oU8zZ2dp9Fw7Yo/44xmk+lZ
kHmx0TJGYgLQnLJBj6bJOwQozngQ+9Fc7mwU4iZ344Cu34BxNMCFwE0cFsWTXb4NOimyoJ7M7q3N
vGPSdDfVzrwbf2rn12C296L65HHcSRd7zxvygdLhTQXFXXlfddtFC7ltI2IXM+t22NwiVGn40hla
B+pEl5zM48tcck60tr/f8KpsUXeVGcTFGtz7+MOd4FfhPmFS3Pn9n4KhR7FWHOHy4Bndj0OuICRb
YDNHrCE7d8D+DfUDOXyIYQFr6vPQj1Guza/WdNCCEtc5zHSKk5JgndSNcEgzQRL7pfiVlm8rPUfm
/AocDj/feEo0wGHFT8NCAaMk7OYmJprplPjZC+k13/mcn7DI9vAPehU1hoP4w/WJj0a8PXiHASwu
yeVvLH/PizDxHWePg4myu0JkTl4cr70l3PMAiwZpDoTzqsLDABDSBRxQGXFT+uZ5YRs7GSzffe2+
S/1btrKFoBHn7avth76iVtOaK4ackWGe711GLSUAwA3eDfzyWBI5GfLmg0iENzmuM+dL82iXsVry
bAsA/5qzfIcw68yluTwNigPeL/J3Txp2RNAF5ShWzrry8Ggu6mCZVM11JsHi8gfgttrKSey9HFNc
qI9ay4k8IqVeTrhSzxVmNZK6Dw0qf346wqUKsoW7RqXTgb0V6pPlbJMdVevpuWbipDXGfvAsGlDv
nWnr0K8wheQcq5HsJGZ6XvGxmNrJlqYA5lQxrujXdwHaQBG7d/fvF6apya4q9AuJtUS7Etxrmxen
78sjxtx9QG6lRjGaehWhLevVTMZjOWVxZ/2ZufFZ02QpxAKQAoUTW7g2A1fcXE6V/iy8DqF74/92
t4xQoTDpJATMY1opJt788k7UzUefa39g5kcipfZhgmsyEk01Vhh1VnN7F+pVKf/dz0aktRMl4GI2
GD0BRgUMneRwBKoa69HALlk1J6cbqUi5WAHfIaTqsTiAiLzLXI4gocIhmS88+MsC/DDPPxo2bkHh
hFnbkTVtRsh2cC1za/Nt6fTxUHIOTRM+uTFWCIjwnZCzblYtxerCC8GI59p7eXFCDOCgUCeKgWbZ
KssUNl52h5kP2ZMzPRlEzODhlgy7ub+0LEkuXtJGZIAGl8TWq7vRmx+ktkm7DdnujPJaL4ZxW7a3
WCF1Y9zv7IVDHoff38p5YJRUMhU2JhZvJRx9LV1P86Qxo1YBIy434c2oZveo1dZzkQ5tbNbusV0Y
GK4gBIhnJ6AwxZ+cqMghx/AAO6EuFvd5TQGYlN4fy2A5ptgw3ZcniTrr7GPfW1TsGCDT0bZBrkge
2jX5VEMPSr/nNsf1P869Tewlv+iIHE8aXGo0UvKZBMngzl3rV7t8BYRevejeiWgCATUKLQzQ5YMB
2IHwHWuepmPmT38lUjbcxOOJ5BhrP4yec/XxcIkZMLDU+HwITKe+dyouymDqz+sQmLHMWVUsLDam
rjzP05JEg99ExhZ/WrZiCj2vRnQjcT6VctxPPnFmnZmlhybhFvB4FqFt8whLvu3KE69O5nUnAj4u
5WawQVLO2+vZBw0iyYG/2tsoR8jHhRMJpJA7nECXQIMOwRea17qiqx3dneNTgM/uSloRoph9v6zM
DvKFBUs31YS/kPje1uOpIs8T19Jfv1VmNLZDvkuEy9RRtV8e282ibhALr7MX+9b84NTSPyeVlp8k
qacBBJpwxNewJ9qa/y5f+zsEIR91QABXsA2hKgo+OZN4RHu2MsS8poCjdyXVZjuN6+O6ceczhueJ
r7zIm/W3qrWCfW+Y+l5tFp7G5ns9Zeax9TI+OTM4BIKtnjdvePHtLYWj4NojjsoGhoTltUycweHJ
Mb9qWbArgCzdPVprkt1jCzoU27oLfPZvVwVWnHTW92R+8VFgtPbVtpQ2Ucc0zcVOv6tUC16cdDfL
mvIb3BqgmY/JMq+eww1Qijd/woMcZMVnPhljOIwE95k2f6GymCSPk79olxMs1XPO2oUNZMxnczkq
tHTlFXmfWzPECArvDQ2Lhn/nbvLYc7mWQdrsUL2NLT+X6NocDn6WRwOmLYUc+IjZcV822Xc71C9U
+kHIuQxXhBiANMi+NIOVZKBQpvoE7Y4d30KEewuNdPZQ4e2nqjAfgxqXpKMQB6g2e50QlIXuiGOr
cJJHGcBa6wuSTa2RAiBDxcKgEBPX4DWPSTqIOAi6r9zzx18DiXPCEWypyVw6ShNilCc1JtKUlK5Z
klEyvjdeGZsI1rYwC9661X0pfeexykQBmBhPd2qOp4JgQFxMLN/7OkvgGrp15IweczA9cNn7EGFL
8ofNN/9UCZTbCydLNlp/ic/xqERht1haG4sBIXPXStoZxhH/frEyT+eBd8xw7cfZUPad3GadY978
0dLhr9rNm7lrYDWVQ93se2zI5oneIUMqiR96gSvCvc10QpKyM0kws56q90CfnmaNWVUCFJH/usSm
tR+JxIl83xaANptHFLZDmBdee6nZvhqJF3Ic0saOC24DmYZFm2onreyHSNpelLiwKvS5RwpLjNQW
t2TV2rmFNrtRbX6GFUAGfKHu2R815o+ddl71lO9almix7kIIzoD+kZHVMTMqye6teM9ABWnsWkt/
Iyg67bx3JeNafEorrtd9Y0OZq3LSm4mbolAhWDxocBZrLqF2RNm1zvRgtaTHY/MlmVUjgbe/q7Sy
iTnb0mhWS8TEi3CSsTsWffuJrn3eJ376m80SNcfKlwHSXLrYHlCq9KsWXQIYCb5tZtQRlHIWamsv
wtTBBNvQSJt4VdA0+OBT2FEhofXwf5aExs2uPMDhJcVCQBKqRx608NuoHyCtlpVDHlGaf2hSEGsF
S7Lv/XfFqGlXmn57hJS1qxNcRAYqFZMxxL6U3gu64+cUqBf/xfmU1nW4elZD/1AiyZhdNw5aS2cT
YvZx1eMQHVWZhT2r9KNnxjzn/N4v5UnPlu4uzwGwu72/vbuWcXOtJOqT2TzZ6UTmiO29aFrzQ5DP
+Nx6zsJyqeSRtKnJc/GCuPa15oWUEePZoYEJO8l6YDZH99i15iFoHOdOdMGJJ6gdlqRGOxNM95k/
vGqFL49NXy8QDB0S5AKzPipOW+Q6YGm91dWiocmqsG684KmY0qiDZL9j5GDcelRR9IGkA2CwibRh
dT4a4prbRH2aAfGvtYVSZxLtH1gb6eda1L+09tub2uy6rB1hBV1FgMvIJ1jmzptEkXizFs5sgqoQ
1mz/r1gCRf85ykiz85ccsi24hYLSKB/EcTIcjZEY6zkxZB+8Tf2B4Bs/xs7W3PIuOVAUs0JDpUdi
Uck/vZyBjOpd9yiUaMMSgnicbpBkKuR97nHPtqadX8H1FlenTpZ9omVz6C7oI5uGgUagZcb53y/e
9n/lbo1SOrt3nNY7A7xnRmxMjAWTzIqNWv9dkxkF+h6b2URIhbb44729IiAsAQtxqeSPXmESy2mk
57TmJOjZbEX5ZuorMjgqKHRK6g/CcFc/7a7G9ks9ABiwCGs/JgW3LaGz2r075PI2Z0mcwSe4wWF5
rxz3y9KK7JYAaqI81Dycx1Yb1U3vALcCj2C4rXFGkVCQHeOow+z0K9yW7nEyNO/eYW2iZJyAOjyL
fiM19LSO+VqVT0ZmHjrZfGtB11/LsjiLlFbTM0tYNRp8PomQsliqYz9O0z3GgOlgdeXnyngtAbPz
WBsDcq0ty2QV6m8tMAyllck9nTfN25q27b5MZ4/XwrFPmAjHqDZja1qZ9HmpHZlC9bemsz9hg9G4
NU6DxTyt3xwXjqZbSOPkZmys9bp97gkYuAsk06EtYdkvJ7IlJSiBOYD7aqPLhLzg3XzupdgaycQA
n8zwMUFU2oJ2F71Jjl2RdXsUW+T05L11dJnCxq0QQ2S5LspQq/q72kV2V4zHXLcbDFbdugfGd83V
AoA4sLsz5RrhTDDdFTkWkdAFqzYQyPfgR7J7d7J+rcpcooy11ICJ74H0Eu3B2H4pVeuEpWG/FrQG
oaKEehwydMVmAXFuZZNkb7kU/37f9xaa1wmUSbMQNyUGiG294zHz0lHshnkZ+LT4DmmdkG35LNST
607qyfHxrZJB/rYOJBVaOpdIKQJ5tbcsM2GYaKLqOj8UeKbTAOW7uUHNF9EGF70cCeyidolM3xms
sBgBVkwU2vE/SmjgLhYz4sSEoYc5ZQdb7a23koD5WH1sIFQ8Wov247Ew5daqzAdHBS4yvYJx3tT+
WhhBdyMgV6LQLxkAwIvRNfQDTD1ZstXtUS9XSFZk9N0bIJejqUrf2TAM8B4X7VPSzRbrcC9sStl5
HlCx9QObe/QBXQLAX3hafVZDkd7G3kFEBA3EoXq96mUD22JGeF0tTgGjDFWOP5gnQ1BmY/VPEN9Z
H1KNwwNZSMY+rUuXCqmZL43DTkNYKe5PBJBeyFdmve+IBBptG8znUODMFrkZonvLHyyE3iVW5n22
1utXtrZgDczkfU119DglmkPe39/odCnTwOyXiTuTsM41wg10LKygZ6XreI9LIL3HIGFQnRYaA77C
YW+NUu+WWqQXmFXYlsawSwx7BWYQ+ITC2sfSBOfU6OQMS6oyBGKhi5s4TMeKYqKFn+7rOODgQHQ+
WrSpjPEdmMyEZfe4TDNpSwlWMEHOL/Y+vT1bcy8++q0pgzwxKoSUa50vjx4BTHQJ7XxQ/mJdQQUc
BpLJzrneG4fe6n8RzWNdNTZ0AKB6BtxBUb8mudc/UZLf0lwT4AhXnSCrrsQA2VcHhYZsByweoUWS
PEAFg+XBzER1TR65VlHD1lMv8PGA+vSki40+e167tD9yHNJQA0GQOEQ/2rA19jo0FBai07fXVd4H
+SjXIXEffFc5u2xix4GlsjxKtRhhWjp5XHUFjWPkmuty9Sd7X5JQg1PK/+kr+7kG2hp3K0hDy532
NVf6rlXO4xys77WgdXVTT0TzlPh7S6v7fa/Y20gUFDsSZzil5+UDDXr+yg/u+lZ/EHluP+BceYeN
9tUk+ifeqjceUB4WYCMYx1sXoic2lgursbaa7xtdBK9uLfdZMAOIm4ztyuHSVA3T8rQegydXhz+N
gWA/tkLb2YjUdRN+kumvkGJcmO1+zmp7mj7NdlxhsWB27SvnBht1CNHfG6zKXDweOZXBKnZl1jiH
SktZvBoXn1xOPBM6WrIB1kZQMryAikoFlkz0ZLQfooHYLHsdXZup13eOU1WHZlN+lVlGrzDaczxY
gBVhg8mDoJ61WaElqcZ+Bb4uvXsPp4HUclWK+WDq7mmpZwxq08xv+yXxLO9BIJ2nLP1CSvs2eAsM
4NG/4DKeXoIRVxvMr31PXFpn6Jv//a6HwgnKDY3OqFT2qEzSxtr6SPZknIOiviJBmnfL2kogSzUK
3THHaW8RY8MQ0aIe37Bzfc+oHOq5G5Xy4uNw2vnJu0d7GupQJOJlozUP7OOjSmfC/Q98WcLtYXTY
zFRovQX5jpmv03V3VlusMFBQ6jSkNSIxuyIafs66wWCaSbM+NtUcFZnXRKlvb1IQq+dgYWXgZ7e+
hxOpkAuwP6qdyNRnFGXZqKN5QcMpPIvAiIqv82LkD/WSFg+jfy+h4BxsRsM7vIcJBbkIdi30v1PO
vvIfW8vB7yJW34/U6t2xp4gd/sKX3PhaWqu5L4X2NepwGeXipTtt9voIqLEfV1n+W1VS34ibpypQ
MGwYAMvm4s2QLdIU3+Gip+LQ6k19CtLpDCJ2UjUkTY3oeqM7tUp8rS4qUF/9ajfZTNkZP2ZhOuiO
mGEWBRpImUuT/+GDvoUiawlbBN+q6tBkJ3aB77lN+HAFa5Xqz4ECmzgFD3Wr/0hdwyO6sMiXDCzV
EtxXNlo+h+Qs5mC4rHtyi5lg2weXQc5O2jhM4d+/Fj7nYOIit5oYiZRSkmItlRX5ucFDI3vohdET
gYwkFzhks6ARaDfNAcgu5mckWwimubOGb6MzKL+ZjMBCZbO2Ghr59mNxHBrqUXr2+2FYO7Y9wCcI
r4lX2uijhksk7tzhtVfL33/Ws2Bjc/8LPgtMLRbCTY5dutKKUN7HolgIsLEt8tsN95hXebevXes2
WXDflpF4noV+Zq7JKpZjZ96vBrFZQ/lhw8/I7aSIlV4+szNQSGWW5aGfJXOCYrAP7RBI4MSeFbYM
6QrCGlJD3EGwGY7KJg23K4Z+D6Thrw1Y5ml1Ov9Ja4kvMmaFXkdT9+OQp6d5C7Rhx2VHRqX7BwYZ
p7okadsD/aC2xCjrluqrfnE2uo89fpoTg6fGh4gqfjjIm7jzB5Q8jvoqfFbrhbC+Hfc1C9TGKh3X
h9U/FfIjm0eXbYW/Ub0pSHqYetUikWVOeYk8EmutNYIJL2mPlY6sgnguJuJc4Z0Y7jnOSeuEW7Cw
Qy9d6pM1+eNXbXsSBoHBhlGGa23ooU6MImN9+m2RZG+W/a6TQ2WaE5u00Y1Nid3AZoSXk/NXjN19
7aKAWEtFz4oLBK0ghb0D16mZNZyHFuhkZpDMN/qEYFmYMjAW7F0OITHRoMLO9kAqpW0Ao2iKhPkm
DY5RdQx2hwqMtNnaSAWKe86ueZ/XrLsT7RLgFDobtftiNso/SCH5bCs/DuYMb4Yl6ktXDy+sP5No
sSEqOCntn5W3F+knN+HqADka/iEbz4HMoVgDchwauVM8yj+jHTNPN8ksWJ4Y2oa+56mDpsGo79z2
zWekdJhNFJpWZ7GPQpdhyu2SpnBvVpSUZFjyblWOujRm/TpJ+9kscvlABvodXscrZ/8vc1h/5/qa
w7OJ3C1eZdjcCcbAMLfcdtxlqxHuTrHoJnGR+nlsN98cs3A4oRND9HQFeenBpWWocJ4oWJA9s3Qz
rZVx0h7PQI98e0KQiCIaLU5B7gGf88J8acD0GfEOYHolT0v3m+8eed8a9HurRspi51zvxjSTirDl
ybjTyanS52oGdTcYNfP/YcgJdsDUT6uzM5Z244K3hxT+wpqpv9702YwGnXFRy2uQ/sBhY7zYg0aq
Mx3OrFnGc4UJIWcAEgbUn1uTufCRoev3WCEsgdORj/eU1VVOJZ299mNCbyt4Xbcf44gEtzxcgqlk
P2YlP7lZA5iHe05vgjKniMXsBpG+kpQtk+F7TrMtoNMgUtrW9BB5r3YY6lNeQJWX0EwmY+33Rq4V
RLS1cCk9do0QsoxwsckAmIbu2lNT3eF8RONjRwlehtAubl3eNWRopsHOonfeDy4fvlq8FaVK4cXz
MN0MLIPMEZcMnIz41UscDyhRnL0eqGefndl+Fj2oNG8E87ymPxNOh4qByNmGgGm6NmKEQIB77V9m
QHt7htpZXI/Og+66VTTraINc+sEwc7ecbPn6j8tD8TXt4PPhwGyYM81cG/73ZHkDx1EGzWT6I0pY
WEWH8IJNB713HhgXfU0hf0ELQ1T63tWkHG6HgA8Yhw5g62cZFmdFJHyYgbAgiAREgbbccqgQzFIZ
KSO+INbXRPRUoosfgLB1HMU7ZTHsqzuwY8b6nkwunzFTAvq3Ty2zxEGmP4Ob9hfSBBE+V/4MzWPa
olR+S8I+ty2PflyezdZc96PbEg0pGff6FdtFhwY8ZffkzVN7HueJZenQUhJm+i/dJMveb60hTJKn
TnYOhVg6Mojg4w6AGLHXG+v7xJeXOSuHo+90X7o5YCsSWhD+J6BzaW+2xlnB2IAHNA3GPXxKeEx/
0CG85UHVf7ZWfrVrz/nxEu0UWC9B0Q6Paki8G4O73zMHFTjs46rm6snTUvtYpfXZJPmJHeRcvmTd
/AiUu9p7Y7ah4ZR3ZCqW4tJpfleleRtVvjxJhxqoefX7crm5CVuHgN0tsS3Oswcc8NKM455xSvvb
bprQKx5VYaxHgk2n3bBt0KETIX2kFQzBqbEY3uhx3cTYLqgxQ1jEAzI5co2j2VdvZSL8O8PVnIMd
AOgz+xXlpcEj+X/iqvz/xC9pbsCB//LfbYn/h18Swez00/xvjsl/P/OfjknD/Q/X9jaXo+U75G16
BCb+p2XSsP6D9ZLuBkFAee/Y/8Mxabv/wRVDmh9WfpxG7gbh+G+OSdv5D0IkXF/H0MTrYzvW/41j
0nC8/5WshGMTr6Zp2JgwdTbQfsDf4n9ODwyUA/QXgjWMMRxlNNQYIgwuoQVDiw2bN6sYxUExnHda
MSHOI3GNHYfsH3oNWkQiEaIDYILfnlth3gwvwMETRqt4lOS9N2eg4KQR+/3AkMZ0mAd7KLay5qs3
RURhXlExZxIbdYAnKCc0eGQvmiPLQ+HMnr6qFQKKf+4+zuxUid2gIcsYs03ikpcXXNmPNYrvHREW
RThZEGrAErKTKHR7iy/EOJPwe5ANEKgIIDkOi8GGVOiyYWDuN6waxga5oq6pB9ytpNMSYJIb7Mja
hQmTgWS82TBOOE6JgGFpmDA68FDxRLYHcnOaGlSRlcX8p/kKtsA6Tzfes0GhIQdFnk7ymGfOz4zw
LVKM73ZDAGNSZ1ipTfWWZEEG1kwFBdfsWOcmhc/acutZnc30jfV1Xzp4TzN3oaU+ZZxd0Qw1A9Fx
lJUm7sDUM/j7dx/Q0u9XMUKR0hWSIXidbKu7axD0z1orQHtuvjFzfeBihVpiSRb8iHJxpBbHwAPZ
kKQz6k0D/SR7lV2VrWwItHWKTeG2YeuOaySzycdAkpnkTmCrsdE0uA7+iLrBhtSmxZaG7PDzFpso
fWV4iHicQsf56IrsEBhY3jpVU2j0n1LPV4haCGq4GHdj6bcsnLQfU0vfNdn8NDOSmSaRUHApDcym
GXdz62ahUw63vg3iucBjQXlWhYYceBRdFlFBG3tfEZmCEO9+GkhxhqDMN4XbxGtZQqcplyoZLh46
eNLyetymZQcXRUL63gkJ41ZYb4zY4UMWItQXMi0J5Hh3FURgD+Wbi+Ij92EGGzgyWqvo4ehzu/k2
NtsRfX4HVMWuHKw58/AZiH1gOCajEhcvV+4Cw5L+1TN4fqQCsh4eTV6U5EOK2T+nhfLu1opLuy+Y
+HS2vuISe28QKikaHfKmWUg72qteJtfKYKBV0t0QhRrwrVAkZAn/PjFXc4dx8QBDx3km93ymdCBT
omURVDBGx4wnYrjlVrscVOE+1yaIIuWwVJ507j2+i/BujBVZrkVtUzXLrxGf8DnDSsHX/w1v08Oo
z1seJWXKqtxhNxk0HWtJhpYy30gwREvXQJ5ImToCOkSVrJguULriE/+liP4LJSzqvFt2/spnK1tU
+vAH99ib8foZKgtlgXwP7SGYGU4SQ0IXH7jPOgDmTF+bT58Mj51YlR5nw3SY2MeGq6itMMGcBe99
ZruFalQzlbkv3FaESy9iWCB/+sXgkoPIFg765h72L1XlHHTfGvaGh3/LnhDzpsGTz3+WOfTEi1KX
N4JaurMqx//K3XksSY5sSfZX5gdQYiAGsnU4dw/OcwMJkgnODDCwr++Dqhnpfi3Si170omfxalMv
ozIiHIZrelWPMhBmC1E8wG3Ud6pdm+IKMAPT2k01iyhJSVrk38ZDSv1Ua1rbyeLz6KgVZOxlw5EU
0BxRCy7bFduOVcE0v9Fq9aF31bEoLTZ3kmdQs/IJrTbdzRlPraSFoTWUve3ZXm38kUXu7PoPDftO
nOIJpxtWUpG4706yBjiqYWYqw6AKvUpHhG/yYGZry8e7axDrllOMP4rnmR8MWNxqN8zFKYncIGzU
Ym1FX3qbybOghZCVqogbY8rIV9NOBvmXYAj7G7SEGsOVX/5MgvSj483q0Fb8KqEjhYRQ7I3tI53F
NjSRGeovairOd4+7DVMa8evIePDi9K2vb6RvVQf05u9+Md6hpbwOHhfTqDQuBVWsj3FF34kBrW0p
Be0Fy3Mds8daj8ompUCh4nYUON11SHf2iJEu94cn+jDiXWqua++gR88JyGr4X3qgYM1x2WW7M013
0Zur5h4RJzk2yaB2URnve5u/nvwF38TLBAjZQFLTmaVf9tD9xL49UXZECr03Au7UQxidWyPeWmbx
oBcuQhpyNXYqJPxIFPaGlI3YUn10r0xx8LtLLvhJ8KQ+ez5BF1mEbXCJ8u6pj/hOHEjecZb/BJzT
QBvZ7igl+w0NcRvhjAe3+q7WRCLMMibliFMsyBEku7eSj5CiMpHlrFOdxqb50EU8HCdaTqi1RI8s
eOehEeABpe1po0TUHJv+4NjjmjIRP+vXsObHGNBTYNb2GuKx9tjYiXOvzqaE3ANljREsvOZBljp7
TLh1XiR+C3605r1nkhjA0kCQACg0dj6a0Ob4udS4JLOJHUrPDLlF+cXEYtXPeWnveiriWFSTW2mq
/JCXxqGNS1IAVCKGrSV9miFMidDp3LS9/0Xwwrlnowbt+1zoGrLbUNyB/Y2pIirbaxu9MiQceg+h
ox4pGcoE94/RSg9kV9oNauIDTylanLrVZvewqDENjZFnP6Lr1STa1w/LLzdlTm6n7MNoXJw7xHQt
qLxxRb9dPrhHORF6LJaBC5a0nxxOAzj1VMwFCTYa5SN3DPVOb9faMiwhllN/Ftkkt2203hVdwsBR
iUWtSuO7OGFZUjXx7VyMR7LV+N3z+SkpMqKPCJgJy8BgKm9Nu7BDD3k/1P5SsB/0bj0BgafRCYun
2h02dV5L4AzE42zsxTjLdL+l8Ar2dgnBKth1QPAOKcRQd47477PKY0E97Nt5vqmaouVGzGwCHjai
SKoaLHheVrwmXeHNAQ646AycxRTNV3KORB30bjXaHDJod5vWB5ju2Zgn3a4moVUQviwUJj2SqB/Y
lKYtN1Pe2/R0Q8qadw5eayIcXIvHxivDzC1xhhOjYLtfA6tfdlnjZ0dX6yPLEAlj3f5OBmwYIKi3
Vmz6BySNhwX2aO11zyb70g28EPprqG6WOHmMngujkh039iXeFGIKVptOjDSIimw3gAiagvgGtSvE
MCgzpZAmpBJ3xmlUG489tly2Ll2YjUXwEdVbFMJ4a7dsY/FBYNSfl2kggdfbZ4RfuPaEGw1KfU4z
Bu89WzcimUujyIBXLOyvQ4T6lnodrJAlext1b75UheT084NfMi8oW7KI4pj2NO4dR90PSy33C0aA
TQOHlhUpMcYMF6mCrMVx6CHB5/gZrd6cT4Gb/25sP9nlZcWHF+9WDhBti9uB/DD4GFZw8G8dtnXE
9oK9FzngqCA9BZapt40DgtqJsZurY+/4+ihGHDXoIT4ptxCQ2eMcBY/Si5/nZJlulUwBH2uL7ta8
wUENOmljJidQXoxpi8HHSNYhprhQDP7R63LjmM0UpnWjxrOYStp9gUxv2LQc+ZN64yD7bht3evEK
vZxUBtjemc4lRgkUqITRPCUiSh56wkFpbpec6TdLM5cIdfWNXuXjUsPQ2KaGyRHvjps+z+XWIjWz
WVKMEW5v/IEXg2YdfEOjNbdzPMOTxgitvPHBUMzigrACYg0zZeP7JCmplNHQq1hveMs2G/MtHPzq
WPL/tPsUeZcA6anmqyhsE1sPXvMGmTqABeNjC9Ow0Zp1T0+bFhmUv70/NgCVwfJDYeorujyR4yj6
KmKQUmNeHXoBBN2snxBZdJis7YHaKFmacJwXFW4gZU206CBwZvE721QO+SV5x4QBr2TIiZjGt6WY
b2AsPbKraW8k9bMJ01IbuAwdIlN7Nd/FgBQLY0wfYbTHL7GJ1rH6NKwi5cHpk+NCWBT7IZV5DRhM
0iAuYj4Sjx+TRrQUaWvFYyCDW3txulM3YKtqh+BPXpJPj3z11roLlpIGQ7793BkY9PqUtLvG1Gyv
6WlLTS4xklbeszFgxAsMrHLzkP+yR0QLFCjaMuLxs4BqE/uI5GDKYu5B+YO04weteQEa5EnqtN+T
sKSFKljErrEmFYqahSphQUeLVw3EfDuOzmOc+Xcqd04gkdONiREnrAiCEWDGy1H41ODy9RbuZYcl
7n7pgNqkkTojjtf2AHXuWCY81GZ9MSbI3100zydzIiMi30iY7UYnGC+zseqbAxMeXmU6zWPOvbxr
Q8IaR91A18DeRaiynpFOVZBc7WnN+EV03HhOcJiL6BLZDIkWpX8AZoikZ7vaXjeMaXlTMILfu16y
063H82Rz+0WKb8NEMShMwYvW9I604sYaON7Kgp7kAcT2P1ThEerQUfQtDRRuyY+Kd8JcmQarOpT6
ehlBq7UMMLU9/USUHYNAcHFlR98JNjpUHqO7FjI/NvzZgWPkmHd4uTh1rDP4TQwbMRTjtjZ2hoIK
0g0ipOtHsBz2AatP9UwDCNF0DUthM05ZdVTJwmd2glNmBzUMM5lfc2PEgAf7zE4MArsErYgDRJX1
bJu0hNL1O9hBcdTBcE/iACIya5njZHIQrfaUZKgQ8fE4bWrjZ8ZtdC5JEut5glVZw5xMFii/avKp
+CTZH7VgwHrKSgEG+tbGF2wZiz4+s4JU59SqWWCPbRi1iLmGwAJf4F4ti7nlk5sezVbFm5rCOLqr
6S2mdvExSDHSqxhXAXvI8xCkp6lprgnBdy+L1z2e9ZmMORHbHq5xZq3vv+rGFCYMXC9MEpxSWVCJ
kEMdeqjVpwdhThfku/aQ+Ozx12YcO3We4izy9345U4vawckZPC65VgC1rzbEc96vCQbVn2Ir1/f5
QIpSigRTd8Bt1DvMcNNu5Owxt7emc2nW6JKm85PpOnRZopD24gTuht/RQlGnUYzXOU4PyuFZL6xE
XLwc8qTPPdbUj1Ib3XGchxcDwf1UjaRygEld5HTkR+CdjUSQGPbinEBUvo07zGGorD4OLoJ4KFcr
lUPI3dDNP4tuSHrAGlhsBjun6ZxtOUWfEcvX0BBE35Tx2XbZepI+chEilUgfIS+3wGujk8sygnI3
fz+ACeWr8LQnKy7OHrGoEnvEU+l/j+Jbp446WHbyYA5dsJX2o7Bz6wSiYhmxLuOWdTctbUVcoeto
Z0ENGikAm1kDUGQgZmQRj/xAjPNW4SohgKHdixmNuzJn+ENayjptXKssfsl63jDCsuoDG9PgQiM2
yZks4/rkkw8Eye3tOhuDUBypR1kRkOg0rxWUDl4wlWTgZHMSKqXbcM64uktmDCWmixXHHIr8bWDR
c7vyB6Jbxfhnqvpip6ZcXgwKHBl+impVfSLa0N5Lx9+0dV7dtqo9N3NylHAxi4Q8xez/LiB3YlER
JLrnoj5ZkPtCKaJ6b6g7v4rKM3/nLTlV3kDWiP22V99lMD2o6HfUD99+yZ1aZQhcZhDtkilsp4qT
2nnXSr2MLOrnIRrvo5EEvIeMntccLmUe7YhNDduqNY8B+dUwNr9zzS04641qZ+Pq3joqfZHBgCel
+FHcAHm1Z+s8QiTC7s+knbsdNtlbi/UZfd5OzPvG2FIjvzfzoN9GtDKumaQwtbU41SK3jx77o643
3rsS1pV34gMUDLzpR5moi+YKjm74WSXWhymwH02Dlx/M3OOTQBQGP4h8IE4iD02QfmK0up8EbcN2
Uowg1NL4ODKRXX27PCRAOyG+pTuHPR4zPEgPlJJkE4wBs7nDTtuHBzAbOBO1bOSuUEjwZo1Jr+7A
pMJ95Uq5nWIy3HNxH7sBNlVqOfYT7tQcYGhIOZtz95bjliCIkW1xibSkuHvYW9X6gHNmGXM0HKHC
7QN+0VfVu3c5lWRnOaa3eW4+cl2VfM0vy9c+tuHolE3xCZYEJTbTm6q3EtLAiEuDQf6TOQoTLlZB
XTj1JcXlw4Bz70wtQy1hV22Ji5GK18a1abJmCnTr3qG3MNr3q9aZVr88EwIecxBBPLY4if/etK2B
/ESVSKCi4wQvZJcMAw/q6N0lhiAOAWdyS67isBAhY/zOzhRvvwrw3x7QglElLFObV8db7lt8u5so
w/dtdMCjOgYfwZtok7aEHEoPZ6qwpscl0fjs/YfYGe/Ayxxn/yUhtiBpTEMyOvHTCJdUHTtYVWXG
ws5Q8XuOv8fPz2zRWo649asp+JxO3cPLKWiX1NaIG53vHTm1MuPd5DD52+OjC/LOn8HTluQ0LMnJ
Yuwqm8daprdOGz9ZZPjxKj+oIgYM5efvXsr2MB7Khl7w9J5GD/+Ooqqg2GmPZhpXUxorowqIx1z/
qjiwrrJ0/nDpl/uCdnTkfpZQgavObaM/hZNuvbznU8sDx7ueM5Kf85fpuRcX91keyB/txZ/JtPAG
dPVjwCN0wBdLO4jI6KOAs2PKnHIpa4pOHsQTEbvtgWeTO67X3winRKOpvAdtL1j/8LVDpbGfx6p/
SRrahpNc7/yJ3jzqBuj9UFgE6lpb5HHqP2ry3n0QKQOnO9vb6qTm9LnO02+qd/wwH5rfi7X6x+OZ
DP+Awz8HP2BignsuCNArTzZ42v0HmTc+3nvU1sq0+x3eA+ATPQ9lYln7Jknh/fTZJ6vMbBstLzPB
4hBI2dPQklmdz0kAejAaFCTADnWQ9fom8mJNMll4W8dHeFvs7JgFL6iqMc4GJBWAZPtkUlwvJSxT
DFuHyGg+Zjqr+TdG2NNVts08OHiQj9ivB4KNJVYosH39fGiwvDVGpul1oYKR/pRNwsKQP8RXn2x/
h/kWDc40zENTZ8/4nGNKSogVw29aaB4Ps+jOltzKmgoF0W/uK198UFr9he+WOayxMCKvl2FhLruh
7565AdFTOjkwHVeZKyCEODCn499HkgyCBntOvOzS2nwYOvVTFA2908AeN4HLT2Oyxx/i+h70jLBY
muRA2RZR+Gyh9LS8p+ikvvWDeHVwiW2XElPIuvytMSl55NdKpfka5shHYqj2C8Ig2YaAW7tXD8cs
S0PZVfaBCo9wxlgHv/I5T4rdMAVXW3v9c5DtJuNokEyDSQUOMEfm5I7Xk6wOhgeE9jN0HKaEEq9U
5uaY9nWz9VhSB8YIV2L0qJTMwbPojySOv2WXbFt3eIo8aWwIub+VE3IStk90nKnRzDMIFzQx8PGy
eK4Tw34sGnlsuFhvRl+FNjx53lMT3zPPRCpWOEozsYJFFzHcHtWklr/mxUHc7bpT5RdqZ9LFoxvx
7qzoT97M3DxgMAzYbm/oJULz5flUbK74HCvWHbwBSitfdrgZ1v4QeCnsrvhs1N3WkJrwvm9jlHL5
QaC8b017timIcd6FdgZKV2xnl/M2Kaf4Ewmb7U/dHd2ZJL6ZoiG0ghUzDz1qocEpTtRdaOtuFNbK
vuuykCF2hYDwnckY25tDbY9MexHysdUI+LFU7slIL0U2i20A8n8bmxbnTvcTDHV+Rc/1EGDbNyjv
9f8MH/d/ySbXdNi9/teb3KuefpdfOPDif4Xf8of+WeW6f0kL6K0QlvRQZuTK6v9nlSv/8mxMXmxy
Ods9gQ/j3+m34i/TdwJnZTDTwWsFfLn/t8sN/oJ6y9cKaL9EpPH9/84uV0q+0n+gv7NaXI1m0nap
yEEqhGP1r6vcuZFJbOtVAur6njcarl2GwrAvYxKhODJTK6+PGTl27DTke0ym6Dp4m5qxJIkUdTvm
oyV0kmHnqMVYuUUVgJzg24jUG+EjRBzoApT0qRQ4U9HS2hrdRqPaT2s1R13jUjGWjEyuVXxpr3sY
854aXw7TxeQ8ljblp6Rl2PseWiTpuGlVqJKITowLprw9d1oykjL9Uwl1YeN4JCtU78wEbaq1p+vg
+F9mtO6QTeqQxuihKcCzJiOQkZj0l512L52HK2UYIlQGoEgyYkfL9VwV0b232kAGXj+6tu5cZ/4I
wHymRXDydHXIbMSCariZKvdskNi76yOX7Q6QAqvidmwS59EdTlvcuWFUYT62ebstIAPLlJmXjTfY
OeMx0Kid9PUi1jHcVjFIm4Edz66p0O7oCaXWHJ9fU3s/5oSb049NsfWWZAUOO19xxN1W4JA85kb9
pUcajHybMFigiAsT9HrEq8249gdlZV8L9cxZ/pXYLAxUP55yK39Amoi474Vja5Z7HbAHoFmdwkNK
/zbImfmGXumfQk/gIRPM62LE46YUL7ZyfnFglBfZLdk0eqoq571gPZSWCSQHAJ8+l0JY9n88T3zF
+J8Sw7gb8KTkafvsSfgAlTk+d5P7Kso435IjYOjzCE7FccEmiG907NCUEEmvubn8qIiUgtMdFQ1q
KaEQmDP421duH91rGywUn8rcRT8B8c2wW0MznvfsTvaPUSPdsIRs96bw37gkfs6BwY/Ha+513Dhb
v8FLLQ0+86W1jDckvGAYtr7ziIsCrKzunX0Jn8ENpL5GPbdTNqjE6wFpksJ5qQSymk8msWUjval9
aDNAOKpQsiFuLJGxa1QIcX+nfj1z59LoQhDoQRi/ADpbpar2iISv1FcZx8Si3zCKkj2slBiF3o/S
czrP47aTzaOeTOSkaZOz92R6cHk9LcOBdjyKusRIZSgefhwDJEidl5a6HhRWkCAze/5hSOhN+a6a
+cGjIC8N2heb9NGGnDo4KRaNQstXV9fPAjN+SHTs3I7BlQH5sUiGV4tElL/ieAz1PDbXNRDr5N9y
RJMaBtiDtOSkpkMpZoR041juzVB1b/5gb7yyfQ3AP3Ef5Z1LOiaNYiBObNCQHYc3iR02FIbDlap9
6sw2whsy3PQOMwJD57WaWq4u3VfVNMSa9LJvKnsv17925hefphruqQQoUZXajw6O42Rf2za5LYDM
Ri27cnBe3zbl8yhorFNMv/8Vm9mZHw93yfRzrTnOwUxODf40DVTvCP/4rHtKf+N47jdVYH6pAZnX
Ly3qi0jsxdWLJE0PrwwixNAeZp191jmu2WKS31WBTs7dGRCvlard7K15oCW4o+3xXVkAnzvai2Q9
WBdz7E79kppsqFpyofN7PDKQxlOONRMFuXOccJqKz8xMuf1myeoFIdbnZ90uUPojp48dm8eGy0pD
I9c9zYd7abTDccD96Q7UcOF84RyZlyt11GekN7rJ6ZcC5rHGX0bnxnDi5M40oDtkq/+v5fNHEPnS
B8Q7gwJ8fjJJnuOi4OOeEMk4jQtOyWQq342blMeBjY9pMtEZCO7jH3IMhP1GVi2B2z71yzRvnSgi
DZaeVIMhLjJuyp7Cun6aTuWA9UxpEIH+xNUJjN6tKiG3LfXBVt25UvWDds2TY/D7qMfapy/gz9xP
x6Clw5T0Nj51g7v84P/qhPzI4/iL986VOrwHHOUwH8bluYNjxw9z5lXTkaKnzofK+IWUry1K2ldZ
ahqCvpdcOViWHRtSX+ddjAapW7ZuFGZ5lV1DA18CraVq8E8JMzk6gYARg7LPCgKnYC3eTGVj7o0h
Mzcbe61DMegYNjuvO/l0Qg+BuHczrLF+i4svEdFjn3Agm8vnnE3PpsndqU9NAhd6TFiaF+8pK6pt
RIH3Biz4nhMo2tMxc3Bz3JDryYULstnXckWDphFcJRP+uJ/W+pZD2ThK+jYcsmZbw1Qn9NxtMxOw
6xe2eYZNC1NOBZlMdYprkU1fw8rc8lAqrak6J2ocb+3S88+2zSWwFP7RX5mQBOYUIAmLYFbVI1bR
q2IUpgTgC7zMNOeLNAEKDgIvj40zVKxXAL89a5t8t9UkFX6ZMhweIj+9R1rIzmwsP0iTv2WJCxOo
6mJ2ucXJaoI/vApuRY0DIaufo5LdXLrGZyfyzaGJuQLvxWdcdbQoJTmxMJW91qjm2tD3MoqAn/oP
fW7tqI46pCk2GlNn73HLGG3FQDBSvbBMihjGm9PoTLti9QDHPm9SrkNM//Z3ihVtDXzhPGGxOkr9
uAhU7whodOUb29Kc7qjhPZCJi0k9VyyQIDNyNSDknwZQ5lUqD5YXfWcet1mWwAQY5s9ao1Sb/RQf
s+SPjOP3BmZGNrivsYExwLeHG1rYdxaRvXpe9wEBF8g6wPZDfmtTCdaomQtATFvX/xFP5f9fTRWB
a1Iw8V9P7PuPx7v/c/OZ//6p/7MDc+2M4s/+M7hb9l+CSgib9mCbeiTPxAT5z+Buib8c1yHV6Zm+
MKmh4M/839oKx/rL9iwrCMzAsW1JK9q/D+7iL59GyoDBnetAYHvyvzO4mxaD/r9M7oz+gWO63Bts
J7D5+/2n2grMi/ZAG3gBd3faDS4RtHjEPuP5Kc8170J1rwHe8TDeC8e/MBggo/iHvNb4UXg9TiI4
yxpbjEGPHR0V+k4byS9p3RpD9iL75R3VFCnAMM5eHN32k7dfo17zNG1T5SB7m+67v7TXIpx7dHSr
xOxZzTBwaFMoyqjbowzcjEtwRC0F6JwTpSU8OQqX67LHLoVQ1G0kyJUNRvKp0u55zKx8JyITeI3M
+V6sZtwaS/naT/gGpeiJ/WccP2WOl90NPlk6pwzzORtobR8bm9yJ0XDnXiZsNEQVmT++RdvcCGn9
aQLvoUkydsuMLTXOcxU9RrAzmMnrMiROAP9oFTaTmewS1bScSQAagZFFeeh9jA2uAL1yOZSmrFM+
kZRjfz5FH+nIjmaux3bDJegBDQDmYwnkAsF0+UY+oO/WnW5YFIwu0mlLICykktTcGoByeuvVLjzO
PEUdq0GfYZ89UBVRY0jx721JcrBe/IuHNLhyu6t0uM8MTBFp2oBmxCjXOWCkMuKOG9vWv1xv+BQj
03k0YuWu9X7EI0l3RwFuqH0menPph/yuYPzsg1fSGuz4+UeavqlGfbWUUYpkPE+gN0ujJq87Vk/S
2s5yuTEzrDOTiu8gZ10NYVwptAvLrPjjNPIy2oz8phcffZ8+A8pcnmULD3Zxv2U0vKYe05Z0St6V
0wV2Ee5y4UwogzfG+tsUTkdVoHlMHOfVqKqHsS8e+tHizUUSh+vGp+eC2Lc6d0u6n82vqtjqYWhi
NV6+NEP+5HrFCff6wkXlUE7jfZrwK8K5dNUChbeZ+qdVWAMgmOKPscUGGj5LW3cTjf6TqNLjSAKc
F3O25NRr9ww1lPKykZ6ySykQei0xPFUUEZSp+auyWV023VnVhM/tLEm3c/BkLix+qohII0AZ7Gws
u4xhfLNH862l3tdrNEA8lrxdiZdJP2ssIKKtrjnsaCIwXYw7OHfjT7IOp6Uml5hZ/ldVmS+oYzsj
Y28l0uFZxkihFLScSaQeVAylXhGcIuBDmnWtHahI1ydBu3Fb59uY1sXnUKltQknLaMsQDsR9TRi5
iMeXv/+txL+16Ry9szqQDfaI8ZTg8UFP5dkYC5yFlfghU4y6H5HZcbi1duO5we/WcEEfve6DDdUf
Hyk65fG3UyyCwH/w4nrqZNXnijRO6OTlPamIDlT0dAe0xZvPmRdtJCv1RfV79A7mCJdvwlnboOBa
sV0YcDjL4m1mb1kO0XVErLTk+OB43Y20E25wySWhmLdxyk85pN3mtV6oL0lW5s3s3CxxfDMkgJTR
F6Zu3HLnf50RKTf2RLWHU1GBMeDIsma4itQ3Q8zBkTZraxuN9ttAlGoj+I/7DmU8VQRCfX26m14w
e7abwikZBApsIlPc3VkTGSP0HHwq8dbPSsRvCIGRQ6Iiwxep62HXBpKLpBxfEFZAwQC4RP2c7pdB
PWYeVzJF6xV3yXONY3ozYF7IY39AMxXnqY+MQ0D8UdOOsWQF6HdaA+O5efEhM0Rp8ceaXLGZpnHe
dN20oyMozOuai1XecuusqqO3OOfMzf44LVNGbrZX3fjYYspVxeVOauZ0TSgP6103/8YUYBFlVI9z
aFok8wb80ssiIYXX2V21SkDWUPmweCZur1VFJYo45AtpM9eOIUM2vxaHOxock267jKicNgLkxPAf
4jMsBX/N9qOKvN9TRThUPRnTusDshs+4Y5nudBjc+vpOODTR+TQMc1hdhhgDdDRlv3sZQdpuGuo1
VoIdzJONyWIqy8wL6jtxFhPn2phRw9S2AWeThbnWPS4KbaAgbsSBLL5m5xdM/XEzijkLeyOjdnoA
R9JYWHOZ+wx+uozx0Kchfrtjx+WPcKYg0MM0Kn5HgMuqoXjyluFn9tOTNXdYNMZ1vl+wYfV8L6bH
2eJb3SvXTXMve4c63+ml4B90Gc4shNGbWUY9BgT1sE5OhypQ/G88O24ybIaAzztAOEgzdLtoUmv8
yp59CWqKY+HDbB8EbwBAeymihveecT3f1CWqVrQKdVlEtMlunnyCfRt6nM+dNO94+eGwDTwXI84X
ZWHV1p0cj9xZ9FK0OUF37P5Vm19tn09M58pdO2ZXFflXvxefRtx+6+TsiPS31971tv2+5N49fu3d
yGWYcFj7y5Qr/1yWb54en6WVk+j+6OXyqprywwxY1ZFPi3j8/LClyTY3mmeanX6Qc4AI1F2C/IFi
Xk7pfrHUNcvnHbLT1VAjIf6eF+g4NKemqV68mH1coNb4Xze9Zok+Dh1EIDx+P+608j9r9n02aFTs
FECisJQpF9yDsHE+u9Xt4I5r/wovbEJ3DcYnoNSN/5l0y0vGlWpj1f0zOLR9ZJL3Y9V328RdDmbN
h8RaODd6ZVK2Lpe0rOtXZexSLOhCdtm7JwS3HwIHcL5YERUXUEphKWGstd3KMAuIWIgCVAi2DOSj
2oOlAwSc0w5mOpgx7ulUV8jpV++Ki7lOLstzZeHCgZiDvmTfDMYd6sEDIAM+XFRsbvQwvQal9btS
GOpQ8B9jeKAcd4cpfp1A5mSdfLVr89l1nfPI0s6g+Yu3U+NRI0ayeqMS8xAY3QOcm5fsrfa5HjUN
+3VqrNbe9/xA+eHZJ/2GV4aYNzAoUhhZf2eziOyo2tl4KbPlLK21lorC8VLdoIW8OXlrHbycGm8A
BuEUGRfy6OcObD8d9DiFl4Nv1thU3v8eykpiZR2RBmshjVsJIDHlno6qa12on9IeHifRACN1kn1U
Td+dXzy1onmf2vzHT18l/gl8xX/6TmKwou1yazbqjpDfsLHTVG6UvLFLwOgGM2zgFn+4f/MW9uGx
4pAgGkBVRARZaaNjNLTKaq+e1T62GjxsaRrDrqATe8na5sSU967G6q6mYWyHiY/QkkpRwDXvsvgp
1fH9KEAxNgRv+kpP7Hi3WqI9Vr7zAST7zuzjP7z5NoQx0P2s5isKzOdxbu7WMbFM3dMoXUiwnD0T
vYRh39ZbN23xcBjTV1bzIueusMnLWWBGQUcqphfB+mujPMRxlS4O+01ztyTuT5+Wb1TUnZ2eF3Od
LL99hbHNzeJdlfi/LJvY7CGCuE0WoN40JQJk5FUJKyz5uAzOiTUSif0C/zV2vzfqOM5mdc76gQhF
oI9dPhsHY2l/T7OR7hJ31HuW/yUvwPhajzRVNAvLa8Hsu22VlYbct4udb0cfRlZCZlIRB1kivKMD
idyyf0yPBqWsM4JdsQQHzzT5DGA+L9x+p5nmvHgB12nY3q6RKyOnMgH4dq2zb/CI0GW39PKSFyWq
kwMqQfQBfcyRRQ8aRrqOlX47zoQ3imkBIpY/x9Pk43e2tkMfgS4GNR3i9X2cySrCdfBU2JnzjzHl
OACK6dZdxKEiEXSsI/8mYOTeVp4iMR6VR5dJZOf22UucRL89n5qEBeaBvTrBAvODwAghAtYHgIB4
kTKhsEXNjriKA9LwzpNL/+eG+2S+rfsYjGNzVNYwnSjfPMD/zA02x9aDSGqiccZyN4xOefybMGea
jCHsNjYKpAsNsfxHGtJUzoALfZnrH9djoa6BrymwsYwxzrxfKsB8mG0OCvXgaOZnazUrlTbnsJyN
82Bn7VbU4hKv4yn4iJ4kyw2+bQYgsufOsq7AJ0zDB2GP3d7B5QeXI3rpsmrgELnPYNrUXtFuoAdP
yrcO42L+dLpiM7Bo3J0zNthyvs6ufshXfBUAes9f2E7IZDzoTn7I1QduKJ7ZFfveOC0ytU7ELlus
F2vhTWDo8VyWjzOUz7zHmYNvncdNO+9LHT1UHv2ArKVIa1s7Z17zhOpXn2Im4GPF0NE9IRY+zUht
i1OnodPye7HoTTJKDlRelmr9tmJWK3mYG1rvFoUMxuqrp2OBv68PR4UWqhXQkxN0o97JCBMD9G5q
U8qrsrg/BkCVhgCtdE49bqjuut++xYBqhnUqhqPPqQmD6mYsqtdIF/vJ0xdJfpvHBqog6SFiiu0p
Hzm5B6Pm6mAbL3aKa5UcmQoBcAd8qBMaEzCrvcOSdXfBIFDT0ScOMxgtZ3F+L+1QHGfJdi3pI2bL
AYqyyPGvjDu9RN4NDoT438g7kyW5kSzL/kpLrhtRGFWBRdXCBtjo80jfQJxGOuZ5xtfXUY+MbpKZ
FVG57C6RTEownAyHGwBVfe/de+7adKbqEAze1othuqJ+WA5619g+UMuDVQL8yFznVHQAv7rI29l5
Ge3i1OigXIhtzINWeP0I2QSIfdmBHQqK+KkQr9VceJtlzm+iwg63dmyFMDDch0Kr5lPtYpQZEPpA
CswLqpSqC8JNmg/GpnL1uymh+G0z0BP1fAskdTij2G/SJ2MsGzq0Dc8umtMd8YQMUow2uf78hRFg
vZJGEu0ZtSAYBc/tdHPEngx+osjHV2swwkMGOfdcFS91iFrZSfBe1Aiu1mPH1pbjsfYxoS3YP80r
Ir7FW15eDSZvVCWvuyA7DDNVdjFAdoUi1VrjV25ts7Pwh/pFmAHznmsCTWq58dBi+TpZNuHg7McM
xisbMyTTdp7vwj5sjpTFhQV/oXGS+ltQ35miqJ7Msb5O4tk7SzKsot5bAI3HqOWf0jB5jOmX8vYG
1nqo8Fdr2ve6bh+TRh18UmKvjL4eNz3tf1Zayildrxm3rDOQs6us50jXm4UOhvsFP7y+QlkQrpu6
v4dOvYkH5ynJjFdLlPed6ngjFlkNdXjX1vk3q4i/2aO8zwFed5YDHKe96wOkGLnd+yZqRT9EfY7M
94l0Xp9W2D7VqWlx/XEejRFPmhr0aQ1kpNb5aqQBivquwZnHkA3CDm/UpsUAuOXwlq2joboNI/HF
reZ2q+XaBFFD3hc1UsyqS/R1kol94XJMaiCM0QfJ/CTAVqSxjcfDRPJVwiQNWuzrFLF+o00oOOMl
7246WsfizpwnOuC69QFck2QGAwdNq0KaiB3MHcpLusvZNkIVuWWe4w+yubaQxgPLu4kpBEkPOfLk
heRhrC2n/GLLil0+IytkBKIJYDKrG4LiTO/SpUDzJX322b7MWv3FGDTUYkX/AUCUYcJTSs28aiwU
v9quIMm6XdhrUsa85sjpo1KroSeKA4FM35mTtHuKk6SIbxgD3enY6oAiWujcykevrs7WUnwbKHE8
b2rRgOJ1nfT4C9ljW8NrMRJGeOhCkloKGgOcBmYaUhQqQ1mi9EDNZlkV4VSJoMoMfK2/cYrhjXKQ
wyhkcJ8Omq5p2yRFgAeNvm3IGwMgTJMnooHExCw0uocp0x8Sm2lG3Y/0EV1cPglOW1kvfLJkLwWd
V2wGm3irMslrItDkk9Mmum+O52Zxv6mp/zVClk1U0YZBAIzAsOWYJNEDrOsoNn1iVFkxaU2KUtqH
APZikGTOkRi5s1nmNuZXlzKnm78NeIdPOnZDtx+aYxp6j/Giv0wESbWFsDZ0nHANifo9FM3HYspb
2wUjGSw2kC3W7NaOsa3gZqT2Jx4k74N+00lo9A6V1JzjDyOrl8G+5nRb/lUXyUuJh8ul3gtoZJKH
SsspHqv7htPf6Bh3fd5a26AYHkUv3wysT2j6YdIg3uf4p9uHtHlA9l/dpwkS6Yb0tKWzpmPqsf7A
VXPIymk2vSW+ycWrtkXQPA92tG2sJfNTV+zssQzIVETW5Ez5XeYi4pSDeQlm4tAKp32Mo+ltcMbc
NzqgVe0UNNtJTq9kW/Tbf31CcBVflA/wo/s1h/qncOv/RuL1/yuKHodO+n89H7gqi/dL+ZOaR/2F
34cC8jc6ihZltOs5rmF6qin/+1CAr4BXsD3HcwVtf1sitPljKGD9hiePaQDYBhfmq5ok/KHm4UvM
9xmiSfNzKvAvqXlMB8bDj2oeU0eKil/EMVmrdNtQuqEfwQyThmQ1qaiQMhPLhk5znyQXNshNI6bN
8JA9cMwhzmJr1TvOES1ZStQXKYZTahq5E+GLqX+YHCvocuT8qf5uqN7D7Eo2rzSi7fYhFXeGgAN6
0Os1hRYV+SpxnyhKmYcz43QPZnLISEEDh8PSw7l7n87VJnoYk+lOBX6gZNSJjYW7YOLHqp6kPCas
VJzxreWAYalzr8va83UXTZ2/LGcCHpuZk1x76u2jnRGovK1xavE+pgtRsXjdgARsT1D96+R7jP0S
L52QKOhUTukaoC5TiQT845ds9KHv4sq+o7SmGGVk4byE8RrBJ13UGoErJ6sJv4lVUxU+MS3Mq132
hdMT/frxvdzF52K3fAQPo0L2bgjKLDD8NwdtbyZ7+62fzxqNDp+00E3os8JOAMphtO/uhz07Hh4i
8KZn8QHg3+h3enFtjEeO19WaAUJorvAObOx97HsPaOxx3ryb6wYftp/cVCd9zzHCJb+JcJEdmwZG
DrSPCaYJpiJgwMA+YVPQDpN3NXA9iIKaJ/lVZNfm9MXpjnH2EAS3Y3cfm4+2c0K+xW4h8gOiCJGu
7a/4wFiHsi3apZiTDus+6zckmmgzs70VtLQ5W9Fzg/yMCXLV068mv2aFpceor4rl2qRmFj479jT7
8zFrDh2wWPPoyk3HGIp2g7tm0XQeqm/2BzhW45JfzdfZbRlV6LNuvIW2CBD370gwUfTK/A4KbOnD
WiP/ILWe5/4Y9Qi8kw/VSNvqTn761xfA/8bS9v/XiFTAa/mTBfA9695/Wv/Un/99/TPs3xwpXBgy
tvwkwNh/rH98BbmS7XgmlZPJGvl/1z9L/Ma6xPhHTUZ13fKM/7P+Wc5vri5MBx22YyKHZF76BzTn
Fm8mYJL2l9//r6LPb8u46Np//xtr6i/rn0mEuGXBzmEB/mTT/Lz+6WOYa2GK0C4ii7irhzVQxIql
rxXj1lnqa5vya3IviWseIF2Bw3zJootp3Tk6eqEKKhgWLp36hEp+Y7STP5JqVrPWNSomIT0tbnQo
B7m2j2QkljZicerIu8VE1N2/VyO50xgO32X+oXfH4LbQbp0Zk8cxewwdexVw6uXKPCAXyzqXZ0+/
T/KbJbihxKcgpwniJxY9bG8FGXSxcGjTr1DrKyMr44mUWuHdAoecpMc7OvmCQKcZpTX1LgmcqLJd
hHHxwc3pE1CeamQjA2heoSHHqk0a7sqxbqsQQiw0DhcdZczRcOSlVR9PpE1Aek1kE7kyZ+6BDxxJ
qN3FGj+Ci4U63DeOdZUSXhaTvYMyyE2/rmsQojGfs3DpTiO60AQFLlVw6HBFM6iNCkGoiQNZXunA
IgLT4LSVbFyO6+hf1vr44KKvBLe8xSEJpliC/4yI0SF2zQt9MIU7A8M2NesphNhiTYw9gu/GZBw8
MKkiWA7FTHhkCJogjHzCaHZjibEmZPI0QOKPL319DiNX9TAGmoyYb7EhAIZZEW3jSGBrHC575NY1
syrL4yLwtAULykuuU3Oep5B9ML4bkxdHBdVCk9nOyPhc9wkErblPxHUYv6HNKtt3qfylLrwXZFLI
A9ZZSVt82qA3GztSmE0mrrhGjWeuSQFLP8ue+lldZUwuAGXGmrSgVRleNJsjIVPToJz8Glysxd9b
smHbRJ8CIsacWNaTN56qxiFYsCQe3CZYiAc1hSOkebdNxZEc9Riy/pAfZaov6t94rPD5pG0dxkcE
+vrCvAzk9EQR8Txq69S+5ouBdfO5YCis4A4jQtCgOubtsnPimShAdghuS4tJKUoBPokACCCNAw/r
C06tmk5EIcdNBTi2dFdN81a2z213MSISJUva4QAzGx6vMcR56+kYWsK1rk8bYcFJYKZfYMW0o3vR
7jTa+9rwZULI3idgPVukS/qXrj0aDTcFn5t6cpe4xZgZbgKsQm7ogDyBqVtTM4rnCi2xjilL4070
EVcFRk2vLn1H8yZU3gH63AeveU7hKslKTfaImcq1lZzGbS3iNS6ZAS5gjSrYrRQFmgbWwA8Z4adF
p2rWcExj4oEcktiNaVOSyK4+s5FnRf0+7vi9dam4WAEc0MReWuNDAqUEJIfHiTHSTDJ6PfH1cYKM
wrMib6FYr3vEfPC519FRA8ahDTh0Lz8s4n9fLH9cHCVL809nw8+10cGiqNTmNPfV2nl5v4+LkKXU
+N+WdE0v6kiZMrOPtmw2y41HFZxBlEhHHjmaiTz1eV4zBVU/mXvqMpNXTWP+frBpvALT8Wfu+KAb
h3HeQX+B7gQnaLAMXwnIKwSyiU69qTzLVbpzp9tG36vDaNeox79mCJmuPKgs2XxRLxleMPUOkMKu
67cB6hLPJooSzqmNICWPLhkvkKvjD9vlAGKg6q9RKgDhew5mVAA1Wb36xU6+oN7iuwlxrPNyMzaX
piahy+TkewnwaBHrvYppsrtorYVgWH4Pkpcwlt2ff7rGP915fvh0f1XjSEZHpc2nu2RP6fRIqhKi
WtTSvKMStY0O07irPyz7WkuuZ0J+6OJu2ubswNr98ytREqN/uM9KsuQ60jbBm/+i6C8GTXPHlhan
iaQPFq5xtnja6abZOoZgsK5+DfQiOGLBU+bKeVO3t22wDUke4dRellspdgKsd79rscUVKA5Q+N2l
5U0OXKy+oPuoCVOJ+d8L0gFVfutiX+nEx/Q3f/6jqGrl913/8O3f/8ZpQfc83dR5XtVP45rqJ/3x
iU0sV9ddRrW57TcebqlsA2wZB/+5NJr1n3+vX5B2f/9elpAWFRqV0y/3rzEyqC0TDbTR9smVkiha
B7/vdw4Cvq9t+LtHhoo5/F7+k5fRs9R/76efzeAgpAvOSrqgpjTV2/rDzzaCldfMIKKaYL2h/3mQ
Aa9VBPemMrBw8gaS2p1OF1OrXzVt49EqG5mmEAw+jv26R55IeBQtG+PaGOB6pxb7SHQC6nGlVvmi
RTG8pM+kLa9BrH8N7Rc939MbfEqsZFfwko9x983RDOSjj01M+KtnImc11yNN6pCRr7qKLEtuW3e8
Gr16bxcXCbrGmv3GZbGgmqOtrr/XgODr/jJGlDj2QWdzVccIjemnm5CTWNMgO/E/tterWQ+243we
cusQgiWfOBHY0Pjp+hJDRBJgH/qWuGUmGGC9bbUvuW0ctIiUXN75uSbQsD6a2Z4ldM2TAqJv2uTy
1kTEHw8Mb1jvYy5bbQ+mZC9DSDoGKphWW6mfNhwfTZIygmcdpXmpZLd2s1b7CUueOjXo/B1NvRxI
qDJ6i2qhZ6R17L9K2OwCY0IkNsP8MlAGCxQrCJUokRicaRtYoHBwJ2xa33ZZ99LWt91C67jyE0rv
Qg7bik0iVGYQgoURQeG9XvUMeVWyord8t9NbDVE2nXdGGBxhihBoz5v6udSGkpcvYDdWsr4iubl2
OUEyO+41bqrxxYVdo665Zs+bYdepA9tQxxv7pp+pziNJDxnVk0s3jQNwyX8sMUlt1NZo3Arrc5vs
J+XUCw8Wk0WnbvaGNV6V4yEBX6Gj545a93q2tb3AbgH9nmsjd+nNGiJczvkmSwkaiyO8iBwWpYR5
v5vKvU0VOQF7a2OkJAwkEzQxFsATwql1p98t+Rnpjh+yrQxsmkye9gIpuUsIG3OxDBkSZxpx9bkv
b90FgGz63kbMbznABuIZZ822Kr+Dt1MkctgGZ2bSe7VdW9BL1fGoSklFLpo9wsWN2pGc/IJNkFTU
ZyQ1NB663ZyDhLHPZXVXIw3rOQiZlNM20Rcp5sbBOQ0uYqwwPHRV+JgZiGzUA6FRixJp2N4PxnSu
0mgzOBgXlPeXUfnQXkb3q8np2iCKviXdFea+GwNZo8H81aJnUBiPBeEg6ju4nKl58EsubhqOHriO
dlbPcgNvZgBSVeKKoTLakP82uu1RrQPDaO7CaCLmx9z1SbcX9ehb84s6inC68UIsS7yVMcOOZaCf
ypZn1Q88AZiH9vgMV4gE4SOFbIeVyVkDImNZmofIu0WfsFbrhaxDzAbPpZw+d6veMcCQrSTuImYU
+xyVioWnVb1lmIEPszpVT49591UVERLAtaoxmnrcSvOSZubnVRRYE6vhQqLaNmVEbeV3fXtRh6jR
PhSmj71hRdjSKvIiIqSZewI+iRjLt8tbGpNOofEIC0BDsOkYFdn9IxyLTaFsJNUFrwk4zT1Ry5CF
9yaG0AQJrOgIuani25ZcbMHPMyiEAL1hhKcGs7Uu20XASlvE5k0LLN55cGm+xP1zXl/7SYzhga+q
yqLFRKQBMYUxYQ3DJoOqpRYqzFi/FxY8Dap08NhFPR40GxFK4XKYaxHZmHcO8yIplEbkG9EgW+PV
y3gJuzvyzvEQrGb5VX3mVkU3PSVinnWfc6Y3DtsBekqWNhBNQvAL2Y1EBijqmc1oYRqDhg/7MKoN
AtCIas6pM6lYjB7FLPrRJtzBnOEheAv6N5XSE6V8erz1zVuGmArJPYk9+Z7bCmfiuU+ejOIjJoFh
jMEMiGwz0huvuAYdLlwWbJwc1RiPbwQtoSv2OLUbWl4GDCq5Uv+f6A1qHUoU64rhSlZGx4yWmjXF
AGuK2wqhEMCzbYCSR9ectUkj0OgYV0/RNtRx59+R1xiA1ssePWLjo6/2spXWLgjeYudC3scqfOw4
Eat7PZLdJx4ykCy9/fHHxTLkWXndvaHdppgo6g5upNR8t0ReRDnZEMJE7O04EmAzzTu7zriLI1nH
zN/IrCqSde1oRJmy6eq70vjQ03NoFOueMUpdX4Gs9TllmA1uPuBF8gWUaGMkvo1dWG/FVRF9Hfho
4ye3f2RlJV5s1cMr5yizEyzC3yMnB1lz0kOyphyGISeNdTMgyjzonnDYT8m7xvLMDhDw+lCsdnjc
GNnDMmqcZVPLc5E91liPuxuRMtvbB9Ehhda0XKOWo+vGT6EOQeqWLf2zJLWe2aHMNqRJrQbYn6F7
9oL1rPNRLL4cwctmmzLuIYD6TkRYCUJF5IZKEbJKNONYjJBcmoNhoQdNvSdUYDcL+D5Udhta2ysT
OqGnowOpxRpHGmkbXGYfbVW/o6bdmSqORU270/IeUyKmDW/YzrxTDvJku+BFYvljBnbj4UQ3sreK
g3+HILeNjmO0L7FaJxoNWPfcsCFI5oFGI9Y2d4S2rvESBjvNAjDMrNBMkDtDSCwlmRUskkV+mmBS
FUyBEfIwne3W6IiD5cUx0VTZyGXptvZv9vBFmk8zCP6MvJhwjUR+E8UDhAdsmsgC0yFZz4WzFgGE
KCJmTUbhPcH3JtgPBy7tAthCgybupu128T6xab450ZdhkcyTc5e/NNg/oA6tTBEiFmV3YGRWZ7xW
5eDLjqWKc6ONr0V6A6cG/h1qHCN7UN+4oRStI4Jo8/aQm9nWcvGgjrC9P3p6IHr22lrkuXN4UfGt
Iethm34YyysxT5b1qOnDqu9zjh6PI1N10/ywzGEFR5AuuqZSHrjhMdvQh3pQTNYmI/iYxsfRgiqQ
O5QeSEvbHcHm61J8LPjf1EdSsc41EzhT/lnM0XYvhLXi60KHggL9to/fCgYKuJax4MI5Qa+UoYye
HfJpeCYarAYcjlCRQH7i/hv8MZAZ2UyA5EJSn8IqA+UiGpx+8ABngAsObOKBIe8M1CqgnUUUff75
jHYNJgSCLcgI4W1TqBn6+Hi8Nh1utLTiscOQOBOP0fECpgnTvdTejwMXmmK8Ibg+ZrVD0LyJRoey
623ul03L6VEtEhq9+Mw41yi2nMleNWp5h7BsUxIyZLvLqd3VHyOgjxECjIfOJoxm8EsyI3sctQNY
Q92OdksT3ttt5gtRABFgoQ84GneQW+lyE6BEVyqmeZDks6+ExUHFZjGbZ6+5ydCiqGrfciefM8pE
IobWpluVaU0s0b6gzY3a5qA50SlPrTVBqFtCXIk9fR7C2Y8Tf0nnE370wxLrb/EYsKoTiUOEkOp3
dE5/Rb1/bJd7gTDbZTsbQjpO9Pdi+7nNE18delXbsLUU1nHYdCUwHP6EbezGKthbkiEGB88UdRw2
RLK22d3S2M/ZzS2pbTKNRHmGkguOvdF4b8iHQ0lN3V/tIw6VbNl0/GPwdo9iOfE4oAhzkFN+9iCn
7pgWSoxFB4RTWmwZuwKnaKAwD7yOSbDqmLUQAsQzPY8X+Ae2eUACsu6ib+2kHyRwSkgnW0S2NHT1
sxiel6W59vKIyPEEGfSy+rbIS8tARadLqA5ZmRbsuyVVAa832thcj1Z7WDrIW2HybJktPSI8X0V8
/1lL/ttP5d3vjelLWc1NDEn0l9/+x/+4oYKkwv2vhwrX37+R//VefPtpsKD+zh+DVdOUZPQK3ZF4
naiM/xgsALxnQAAFn0aAoeaudF7+Plh1rN8c9RX+ou1InTnq3/4YrDr6bxKiiukxiWAu4Xj2vzJY
cH7pROg6Aw/hSsa3WLigmKnuwQ/VuuEuqLrTxkOGZU34EWh9kd1zrxHvjeI/u0K/6O2LGTLXkrKy
izLptqVYosNIYjQF9fcBuB/SgdY9t24qVxDveFn0YYfV0duFGXHwZVgRQiM1BNSNn/D+3WRVsDMS
hnpjU3u71iYbpG2yW6Mmfs8IrtKhL0+ARSgnnYFcT/hrtD0RcSbad6G18a2tG9NVmJV+UFLApUGM
E2Mi2aKx0M2LRgciHpQ7UMsp8gWzeRQ05TXhNbSBMnmcoPRyQHTYqmnueZU+rBMHcw+827/oWBn/
5NN1uEcqSoA5Oa2Ynz9d3cZKarmNu5rD6hbVJ6SlkrPFVNbGfdWzI3lIAcFgAvWDNdElr6ZDvsXc
dgGa6xLgU2K9e0Z2ZZbj8yRxLPzwpP6TZo3gCfuxV6PuvuO6uikYUpF8oP/Sq5ntusybEdPa6Kky
OTpGTngTNJD2+ik8krMJ1538jb2TsFl0nEhX8FHt3SLCh96tyCAa200bDsGRTmB5cl61uLmr7NA8
Z25GJFCvn1Ovfp3jEKq6VPc77r1dVYGgq1iGg1TcfD4BJGiel3op/L6bhh1K4y96pB/ILu+3M/3v
49LfonDywypb9mD3iSuS9UySsLFHRsLwJDeHazOx2NXzgQ6FyB4cEeGUw8dROTMwXXvRV3oVf9hD
p12XTkOmSmJdBVKaN/moN9grgM14w94ICDWNFobgs0xxoyMwOH4+IEW+DH/Rl5O/SBrUhy8YKtIE
dGykDba6OT+8ekUodZyIkAJUrVk5wQNJd9lBhMZtOefTaTCw41it8PYkv4O3jTQ/rOfHPJHPFoQt
wGkUK21C8PAgEjRtNnARI5/kwUqKFzCvgtZIbPjzcohKELcjXhuyC91w8OlpWFul80sbrdk2Q0p9
pBnWRizdt1AidCcfED2oO9I6imMilqHMIbFaf2a46o57EPSdDx7Ej+uO9NlDEDCCmHt2Kch87S62
8UnMYz/wUtclYTtmjaCg//4ZsPsZtZsu4RdMUoKpSHcJvaLdVcESXhXqFwFkg7JwIhOooGkDkBYl
5hIevN409w2UZ7/NcxK/MvkUCVyYwpvMXQCrfdUbIUCmQo//4kZxQ/7hNRFoXwyQGKhQpOGolucP
d2q0IHAD4sc+QEi4H2JCk22ZYI5JbnsK9VXjWbf2MLx4IQ7w2ZD0bBjIycS9YjIht3OOI6pvm9bX
R2Ji7e6r6dUAtUR1HSgpfWWCYi8XigQtqSglNas7cZtVRw1A75IR2lSxOq0bT2sOg2UafmqU9a71
dO010+sTGhTrRKO2WUlAL6QLJiNiWErQIMV7Y7eFYq4fUfAih6mbbqUR5bOPEcsmwAzRTxcp2WGY
ptJ0oigoEXWae9uQFnT8bVuF8wnX15YmHB2JmZW5T7Z0f4tdXqbX2EFeEYf1G1fvm/3idIq2/IFl
B+puaBgHI2ZmF+Qi5phpXGa9cZkNDV9Lh6lBEyzU0W5JEEVw3eawvqrKvlgORDS9gdINGJjezRyi
nDDdc6LPp5wB60iy2Kb33JbTkkM1W+JI94beIGCBU3o0zt42xgKPpi6b9m3buaQutohgTdUuIZlr
LbMO11p6xUM++bRF96422PfI3O7L0iKKVaG/+EootBf8ztLnO0QMt/IMeCxEAsRS9dZLiuQw6IiE
oin9ErcW9uCKyO+WIIlUixmrlwalZcj3LEx4EE5gfiGylOTWePpeN/A88UDw4gZb4ZAL+XmZXq25
5zT/spjBuJtJHdWrdNj3jSSJLKBFXCNokmTfrgbjFWsqDSuT2S0USPyQoOKcUb+ao0Yerd5ZL1q/
zabxQbTaTWTF+35wi4dQhH5GInjRfyHYqzpYTLTphONvzbPTWPUhC4ZX7ZTUXO+qYt15nbeO7C5E
b6U9EuBl7cpREK8+oFsM40G/nlm/1sSVEvxHOLLhwD6v8SIkhERuEDKU9IoCSDvZeegi8gDqcp92
FjE1Xb2uovTV041rG0G+CoyDMwyTHG034rSH3qlRGalQJsct3pPZunUzhjUtEt5u1hqiv8z+hKPR
tFt5Uw2PRh91dLeC10UMF2IaYHRYxHAMhExNgOyq4ZB1hthCxx9qCcXfcnGKj5D23CU9BV4ZETXb
3fYe4OYQS0qvzTqerbo4xR95aVSHwfMY1jkkALnpfiqyS297L+nMaMlDXukg453fk1iWSGTdR61t
rjML2u2f79Wf28EPcxXdUOMiYdmubSNEQVP38yJUiTCeODzgDq0z4ggachc9azlii8oJufG8Q9F5
j/1CnGAHWQVD+8grIr0rrZDpoa8E+2odXtUA24+2raMWq1qcsGigouE809li9d1xPiKCvO9BtgcV
EdZD6p4yK3xzvHa6Tjh7MTK1jCsLTyg+GSYrIrSdY0dde6zq8BA3uXkv863XycwvbX3c4qrotoM6
5XVTvYfEInHgnqe+o9ONEefPPyIlN/zpOMNHJNDIOIYQUthY437+iAo4PRKgH7T4z9BZ7rdVddBK
DNa6iGwWPHXsSn1iAmJBMBHZwx5qIEMNXmeaOudk6r92pvNOwCfIVhoXsQ2OWaK7/4sLRRf0Dxdq
O0RgsYeTqvvruWuyMKMvymip3wWNrLepWWiPhskOA6qcLikdoLPtgerWinYz5iOp0cNfPE+quvjl
GjiVSsm9NljMTVNd4w+bmm6I0MSsQqO6qQ/dlA6nKiAI1JvbU04m77Us74JU2UWbYnf6/fRQs8CA
Xg3Tm8JF+lwC4tmKwEFKiAZ01SWFsxkam0mjuuGzIL/EwGFRBChXwpzwvDQtPRCwYBOqKNKOhfrl
85944tudE6RXOuyr46x+YSCFL3paKCkGPd7oA7p58jVuhnjRjiYQ/dqW7Y3FiXJlunW3ha6e2kzj
RCVvMj7Ao0NWo4amlZI59nZjONwI5lUOTqOHpauw+sCM+Ivb6iqy3c8fqsFpn+O+cD5HvKoM/PFD
bUbpFgiJ+DAW8TXv4KkvTQ4AchohTRb3VoHXHwH0urM0v+sHmgSCsOjaSF/qPpl4bondqvMrOR4X
lQBR5xwf8HedDaii6A6iuynI9lMyPENdB+BeRe+AjPGfu4+IsKQRe0925Lgrmc80xDOXNCF5vxAD
sU7nkYi8kZBhZxNl6biGiSkPoL1uYAoh2uidd4H7bZcNtFG72LxU0iB0SFIYlUNynEcPI0NGChpb
MwMx+u2dIN9di0nw3CXTYK1C9DOirRc6GULDoE+yNiSEjcjZVyAX+1oSPduhuJny+Mis9NWqSF2m
QWhqpV/byXuVFvYJBh28oJhBrJjgOGoN0Rg9ErC0hqfXAJqimloJMPkMRujnekReC8n2UUIU4Uhr
PtimtZtD5xgCLcN0wjbp2jqfeWUNBDDsGqlrJyJMP1pBry7pafaItj3nHnD71olIJjBo6gfZyO1x
nHjT2oDGTeIRdr0evU6jRwmBuaiaSCdye/DjOmM99IEZmlNqO8YRrWlhv/TahboUz11DTGFEDyeH
dXxd5ipVJkA77EBy7dNXyEbfMqO92A5O0KmW9rHsxtMUPIsEo3sFNWgTBremrWNKncWuybxh1+NI
yMvyCxcp1w5zxhvvQsrXXhSOfis5bkVp6HAF3L4gBu8vavZ/KdOjuMpboN30/xxl32W2J+80QSM9
iq27zOsNetmJd7Qi7WCmrbiNn7XZeuvDzN5r9nQVWdPbSOwIe2l3zS5yz234yq6UrSFBbuEjJrey
geqegbEADCjonqqJ6VATLK6yxr2cwaTtZl+Jhg78auJzJLNIQQ28d+ycO3aSHSjpFacjoKULN6S0
c0i8c3eVabA6zBzVXTPrpzgn8nHIw5uldw6yzVrK5zIjglU86G71WAL+eumb5YV8x/XioI5xZzd8
BJx2KLOCPL0caY5OSgb5QQu40dy90npvZhlsIV3jxfGW8lj29zgzhJ/2oE0IqAFme66jKbjKs+ta
246e832AFc9xJfa2Nhivjv7DaqmYrsNWXayccOxJUhUB19uE1bNSl+JNTl46FSztOLyZBa/Hemk0
ueHhRUgAIs2Z26tQi8A/ctoJekwxyWhYp2Icmo0pbqtFd+/tAHm6Kc3tWGjufegS8kwptzHjb1Yd
ZKeiLeptCHx9zQGRZEIGAtS+0Qz9EjMYrjC33bhDPfl6PJ6dYtkIQ4MnYRi3eLbxiHhpRgdoqIGv
jXIgbkrejGPJgMNOHovKAoVToOjTaZ6kvIVrgWR/ReBcm5D5lSYMx3LcswRQf6AIRffExIVHsavu
RCa3WepUh7qtI98zh0e43yjU5Os0j5iIde/UuiZ6QZO6tDaPS63V0OAYvthufFzG9gFc/K5XeeDj
UvmWN8LSgwTTk7azapavw+JCXuH8SoheRoLuWzRPu15hHZsFHWkSkt6MSRfUoA3ZCrMWkd7vZKSH
u4paOw/HV0Ob67PbVCnC7HIz1cYKHjuzoJECz2YLUqnp9RZfP1K7Fs14X9ZgQ+tqOpl5DDO4gOCA
No3edzpC2m7K69kk2SSbNLEeKRAj9F2Wbm5zHSIwgRlXfedcBXPYcfamcUynD3ZxDq8/EDFGMBvv
tJS0JhpyJ+zryWfjqol0YQJC5JZm1sl+bhY0nxiXV+3gpzjGGSphcfY69wbuJE1nCnbfc/EpaEOI
tpbnnj7lHUsS0+JpecfzcWKj4K+VEWVEgxWPe54hxSA1wcnJN9BDZMFZuBwHT5DBR1lFNmWLATdd
8LdROQi7oyzyTq5eXTle/za5pBiMrfcgFlxfUeg9GzOJlrTqz49UZfM1O5Vso5uBPYi5lOkAe0Yp
Gk/h3ULyAJNNChrphHtv0q7EUjl+apIXTlco5PMDx9/Q1kiIoR9c7Uh80GMeJ5cwQxfgOrPlN6G2
dSXkxqRzrYM7lVuwci4EQFQHeaVHx3hJP8Qol6uaKD8Ak2W+G4/IgMJ717DnvVVrVAZMcyipTSQd
Q7PKu9zA+Qt4gWHzwR3yndX9J3dnsiQ5kmXXX2nhupGCQQEoFtzYPJu5+ewbiIeHB+ZJMePreRBZ
1cwqki0sEW6am5QIyfAJrlB9+t6957bHoNax1rtIAmPIosbwaFTOY2cQ6KBPkK91LdjaNmOSGpXB
2pegHK2w4RZfPiZmJ7g3cK7GTkD+IpHaOiIUv6Q+N17tiawgPHtEl3SfTXcAIeIpGj85BU80B3vQ
9LroQbL2Yy3bmFwQIzD4G4QzDOoaph9WqX9puekRe+g8GZZOTwwA10VrN8RmFRDc7XalEppmfc6k
cIowAmZsvl5vwk31nvu1M1Oo2Q/3YTieUJK6i0Ixo+oDfBS9gi4YDSB96q0bu0c/h7uuxOTupy4F
zK1dHc2tuQpM9aEDX4EWoYam547HmTPquFr54IbDTwOFLUIPf08qDdjvXEyokMZ1W4fTMg/Ljwxh
GTSW+tZrabxtpfmuaKUESXrxS0Hux0h/LglgZ4YToiFLyXOHZGjXFOhCEGO9eV9DJ7/ZALCTdCN2
91/mZMpd69HobTx0VDLxNlPkDAszyWlrTd7R9LMvN+UQJnl7CGOSEMdebYdO4XqGirhslPPDx8y5
ZAHIVeNIVO+TlUMKxood+MlnFrVfHQEtZzlLkSd185winbFIHONZjjyRi69LyYC+eUtz4LvwO30N
rJtpXth0K8+ek5qjgEUwijU77tHLCEsqDdkfOh86uKHUNSxsuFmQTimXuGQb2oNU46kaxJq8t993
MayefvyCtHRoU+usK/Y6S6XN2tHCJToz41jQkT46MX6gcDihrdqovGl2Vj0QbFbUgseCeJ0YZtCZ
YwSltIjoyrNB5w0tU/i3m8LVJ4JD3YNu2OUJBlHEO5DjKZdASEZX75+1Ou92xK4h6+9Gf+GOj6Te
w4Joqv1Ecb5pHbqtktYBmKPhbNTZOaYJ8BDC7G612LvmNZ6D+jZN2Q9k1jtzqut1VGPO6YzsSM/x
1loVFIy4BLXZHKTRQ1l3UjLEKv0lHDdUpl6A9LquUG71YJvqLBSrEO/aIredTWQo9OsBswXpNhSs
6UTAvTmuCohddOYC2GXNsHBzB5vzWPyKzVgdhLVlX9f5iOl1KrRF6Uyk0JXyWrkhd+wC1V4GBoPl
SJ8rlVevt6ZjW/HmGEzh5tD4ZayCW9j35YE8r12cwngwK6NbahJomQp3AFL9E9tNchxwSk7z33RX
+ifimjJo7Cn11VB0x1oM0QqzurnExq3Ith8ynimD6sAe+jtHyQ/DYcoLQ5/orrSMdkVpEWtUqo+h
d+Nj0XbTvq/r8UAwaULxXp7iuuaZaIF+sDMkypXhr7C6GE+eVWs7JrQTbWCCDuBA+OA46ES54hyR
BOu62lba3lvYpPY5qUj+yDzUdemm0XB4miH+0iB4SIaHwLUejVrb03CKNrEm0UNVtX0TbrKxKDeS
1nYhCWTD1mwks2kh3p1k3LszJTSK4J8ahnjSk/ynPoVECDCIs5yw2YGSoyWHbivmSClmt5trDXfk
3dGmIyfwIR89rMRUZES251uGDVxshkpb6rbd7Ps1H2A+Gly8opDeyEDgTCmhRTEj2QPXGdYhCqUu
9wgjtGn2RXUX732d4KjY7OtrMdDl5Bz9FvFFSc05Y0dGVZQO9ZlsiA2Aj1fdi81DpBNVGjj5Tbqt
vzTT8vD7W7BH+6UhxXgvaFMxk5GrFDa30YfXJGfJDFYEwHYUu8ajD96KQiyN9iUgnWpsiujYj6Tm
GcYvzSuevd/5sDlIFMAewQl7BVhDJBc/Mjckl6rO1CLyhbMhmw7hoqrPnMvBOrYtRICwB68AsSH/
EhkLNusuShC2ee/fHegcOzOcut2fn9CbANwOtdsyEqJHkLswtdvK29FmU0cHbuq2sjAeS1PtC0c9
JVOHDSKo3GOQs2+6PPXt77nB2J7LNE0vMZqhOgy7fUCCHYomzdqPcfHqz6mKaK2/Ij38tNPvqh4/
cr9ud56X7BLlBwc/9/RTgxjFJ5V0PxrBtWahnUYdgl1RSOJOM805/v5PYmJBHPWo2oyMEc+w4Z7T
kgTgcBYhhaN2zt0cmC+3a2zmerKpZD5ewnRuRdb0UgfAJ0sb8dQ9bMtXf8zyozEw2+TH1rapNv6w
iz4/1IAabnpIzvHoAuQpKy6KntPe/AYVVOP7xtbPhbq0eie2fYg5Io/Za1xKrS39SqZjlp7s6hTB
JYE7e8q46slEwE8pfhUeV+4ZxG2o3HomlGtTaOggBJaTNRHaJuqgzDiSGkWULnIlSFblu+nc8yR8
SmxdrImxkVg56PfjUbJbj5TYkV7vpNVbdspf+kSwGYLqVWs2w7V3qUARXtcmp3yNIpjYn35bJ8Wp
SZz2SUEFmpw6OmpV2R5relZBoaKVEYXRzo+FOsLuGxdWU1rrPNCITkXe/FL43D4nqxgOCeEaOEvq
9mKm6sWz+vSW1lX9MpBt21nZ6/xD5CYcuQ4GfNMp92nqpmg/lsO9mucDqV2iq7EnjmXXJvnbkeZJ
hc2p6mieEOEJkJKW5yIDqLWuAzYtYPPfuvXShy4SWtBMuBFoinrr3z12s24YDxQ9AhLHKAm14K9T
kxFp2VxwyheYq0La+A2qb0tz/e00woaY0rZeSxyfFqTgrduRDj0Z/o641p7mgl3SL3bXriR5M2oJ
uK7NlerbO+8ZiuoihHUE6c5bExLI8CI3zjUdwVUyVbz41lkhljkUEwum1J2TKnqka11+5jpbRoJt
1QMdWjb58DTW4beCvnoSae0utUzyAllAU0rQa/sWGbVr45LKhQ5wQdoYbKlQGtD4Z/jiOieiRO3m
Vu05hGF+TluESW3TUCX22mslvHgf+2l8pilJLDfePUuI9OqzedGs8jfcg8SBzBi56ESH+q0Ya/zA
WWh1+IiiSxBPv/oQ9anTtKQV+uGv0AydXeebFyMFxmgEvkFGcINZNidXSVcdju1MlCfgSwjXxhjB
T2k9W01zssaq2lQTn79IPf3N434Q2xCURBcVd8+FF+9aJm00E7K/BvxBzJGRpcqCxzFm80ttcP5C
jJ9NbnAHDFjVjp5drJBeUNKE+QtN6Hblx/JNMaral2HV7jFMeNs0rnSCiITCxB1vStjfr6lC49b0
QJ41zIM7MmSTG3R6rkgd7smgGD/qUp6jZByeLEKxB7sV66qK5b70zfpUI/viKDoIZWpPekWuLXrf
d30UFkSp5EBSi9oBHuTmHfQPaCZemGDhRuTxspm7P7SoP1QOjE6/pK+XuRQfpSJgz+ua94D89mVp
8YaXesZncSFujR6wo45NHgUbIFF7hDcn4mav63wJ8oOYs5lA25hHnWYb8nHSn2ekbGD3OATmAJpA
vyf8AF5oWDQFgxYfo7uP4kID4O7hknbTAlOD2GhFXu6zQaFGyGA5JkwOFfOHiM7YGvRDOJ/HUHu3
+RA6qJuqg97AUJtXfAPUicENWWa5SZ4n16BXAYfilFRw6NB50DLVJDAjlwmrylxiB0BOZNEIu4fA
x4XseuJ/aQE0cDK3PXqQTa8X5aYpSkHTvOouTVpd+0r2x0pUX9JY1GHi7c2JU1B3ldr9fgmHkaw7
fichQDC+rWHaoMBwMJm4b4R2ZQhXcn0/HfRJ3WuHv7O1dTfDJYZi9J6DkqFnH0L55DOcQgO0jstY
JR6qfoepAO8BgypujJMOfDDsMQboENtbC2RkW3x1LreoNo/CI0htcoiwBcx9GxnbK5FpCO8nKn3b
0JfsNOnCbpsHs+jZvkceGyA4ySvTYI1hfOZ0E/NyD8BhmiRr2wraS9Aghv49bhwkY9oArTDdr+Jo
DUTthjlmWD8bDvmcjZqVdbkTNV1ZWtTpNsvmJ+b3R5Pwp7XfKf6pL6sVPR+xkVqwM2gU0XjEazo6
v/IiFHs7BzHom6E6CZffTpm/la1uXGsvfOgKiHejU++1QpG3DrUBXwW9kmrALJfZZ83AMmtYBhlR
jO8IfGKqTf4JYXto/M4Et+PbLFsE8hXGlHn1Te4blBTgeG5Qra38OTcjC8uEf3FG3qCmqNc5Tadj
v7NAI66gns+h28xP+/5Dmxe60vJLlOVqM1kOoX+udwssLEiDxVw4sr3hTm2ZkNtB8DP4Xk5k7rdw
HFd2bgL516dzPA0dc/K02+lVJzYFWemZEg/Q6E9M+9VOWm2EdB29ui3HaUYPwpql86G8e6zzDUQW
5ASnMA5JhatkUrgYOpOMQNlG56bH9eCG1k9aDO7eb5rDqLgHT1FOSyYFruVzSOSC5oKlnWk8Fbyr
dkHRqn1U80x7EDlZuX67MCrExOXgJ5uWkKhVk9j+aoJtuinmmWgDD7vtlcfyQt5KvjuOgGz8CdP1
mmYo0BNBWBkXeHxuPpuHn4LV70vvSzTtdLTKcwNddF922ldDKIzTN89jETh3R4e/Wajq4sW6Bt8H
yvQYY6ctFcIZs7I3IZes5ZjGNF3sOH9oKqRlsUSto9hwNShUXTiYaFHC5zpCylx3SCPa0XgTybT1
ZJXs/cSSxxIzGFaK6plywwngLBS0Ytb28G7VIxgsvk6N3ahN9GJb6PKWldRYfY8fAdgyVhKNqIrf
/wl0csLpLRrM0GMWTuwcUQi81QzizkQNONEx9pOrAX5/o0x0Q/3ovxk91CNHSry+sf010b5YFD0g
4takiGBktxgRI+w8TSMQpaM+ROtAMSNNLpnmh4ADN7b1dAaD/Bj5jrkbZ2AT0OPa7bc599VpaVsW
URgzR23iO+7JGF/yYiC9MQvsEYMLZrl/TNgnWDOt3Bu9NV5svfoUdTyikzckvQrjmPlDT+ZAvfN1
rqOwrZoFiLHs6HfusLUb8+IGDl9hwvqchk28BkOI57UmPtNX05ufmIRkuucyz9RRb5zm5vrqW6g6
fFc6AgvLUt4OZdCXHViAmob4h6kX+xi9xDqcGu+SIJNILUmbqnoH9/3CnVTihkdM3bqwBbP8UEri
axNHQWwnFWRwEIpUsVdv+iyUKzrd9ZtlsbcLS3vN7OlpRPIMKHQYTwaZJducr4aKznh67MsAqPNQ
7y1FtCha7HyVT3NBHHUHRfeUdA7uk226y4pOLlWH63rwf/kqzp4nc/qZFhEhSQZtCimZsQZyQxgQ
1FNTgBnsWJfrvEFCg1rTWo992B3yvOoOHWG8/E5JVDa8n6MnZw58wd5ZkvUYCBOqo1E9VVNDhSgc
1o7dv2IhczeZGPYpmScEbWTEWWj+44gU8WwZNNWLQdmPwtb6TYgqcVVVbFeJ8ziF0VsTWHjIJEFu
Ec99deSR5SvuI1DNqHR9uU/GMNnJhDNQAU5Qlj4chrB+VjkhG2EhJ/gKjyBxCBCCobmtxjI49nC1
2OF410yGtvO4bF1F8BjIX6puVSNH7prDawvQNe3GlwAAsyEpfcPmpTWjSwMbcuu5w5qsynsUwVlV
Ag8RybIwZchdETgiPaKbuv4zLykVKhLroV8hy2zye0kna9X1QAGbyMuWYiCcjZ4byEPSm/2aS5uw
aMe4A9lbsvqi8bc0cvvql1Qzrnsk0PRHzuJYzt9MTHFHqAunr5XxXeLdsSzvEYDwo2oc7FQKKjYm
B9law7lq89csda/DJIYt8tIBa5iHr6oFamaSO0LMrA7cJ1KPptVeWjSH9lzl1ue2aMtl4hBw30cu
uAgtARPI7oi0CuEUuPlfKfTCDXna2kb57b4dwhN3OP8SKMjvBi38vg+SA66grxLi+iJvaDDW5Jl3
Ee2eUDduioBuwPrNuXSOeuJ+NpH9lof7Cq79NhxQXjRVN57JabkkqmVwYUI+rMevwGHaEGfFs+i4
UFV59+Dhzd+nsrvkDdMhao5NlFtyhdmXjKYRSM18PeleFM+ktSn5ekQ5ZFw+Zsp/c2qi28GrM1fv
oy+tCR5dmkOI12W+aQijAihwK3TBcLYFYmoVOO1S2kZDjdPQ1jmX6SCHm7omE566F0xxz75Y+ARv
0r9dKmndtIqzgGoSizut83qSJTCLAmTO7N9lygGEh04MPyDBKjAC5BNAhGq2wRTBEYT/4t/5Q9Fz
i8HVkeXviARvog5ziEqMMAsk/faw73h1vfpSZ9G5vm+l1aN1Gm95PhxCMKeL9DCcUi3A4siVeurG
TxP3TVSIF5GGq1K2GF3MvT79EmG9TbT4yZqSpyogYPjfdUGHtMocrtaByyCPnnFZOo+eVRz6NH6K
GRSaqX1pfYhPvyUE/68F9v9FgGQuTFjkLX9RUaw+m89/+86biHvAZ/b93//bvfhKPtP0r+L5//io
PwX0KE//cCxDoHnXpSeZeyG6+BNNNv8vxPAm3TbLQHIhLTS2f5fQu384iKRmWACpJYQ5IQb6G5vM
BmnmIXiR+u+ME8P8lwJL+Nd/1XzYAqUFyxCtPqkoJoqaWef7FyGN7LOCm2koMaw1Cr67JJjOrwvJ
VjzIoxZAnyVOmUAqU0J9L8bu2HlGsK1zgnbiIg+2cT+HtbmUqkZSFZfff6pavbhgl2Hn1KLw3BNC
dw3Qel1HB30NTSWOEnqGTXb/1xfg/19MKBAE/+kK3Nfp978Vv0jOyf+6Co0/P+5va1D8YenSAcpg
o4ywZxXef6xB8cdsm4BIx6hbCtOUrI+/r0HxhzCkAboJ0jVIvZnz8Pc1KP7QhcUn5YN028EK/q/Y
OGZZ0f/UBtrC5SLvufChUEfaOp/1H5cg+GRN4mOmxxfk3IJepUaCfYBhkdPsL2/n7c/P+VfYyvzs
/vlLGfAA6YXzKJz/RWPXmlqTuGR1AdhJj0SCoApqDBoQ4haMxdaMmNEU8Vb1zcGD5x5X4jFlZDVD
eqbUPhouCTGB+ulV+ndiILpIRjgAMOCg5DGWPLplfCuR1KTAth1N+3Nx/4N76a/fPBLA/813b/Ca
cvWGokWT7x8f1DQfylGq+/AUOsx3mnHF6BAtBDHOKzjCKZEaLfxncS2ZK4uqWkWcWWkS3SwiD3rz
SO7YK2kKp9lyFSfhRlLngxrwI6QgLe04jUiGJSqUXcixbbuUW/24SzVGSOU9dfHzGTrXyd9UarI8
lYNgSB9zZpqom4Mg/OjJmgdims0pK+GxN6KNO3rHGF5FRQdX5s7HbDSXVXgfM+8YdPIYJi4da9tc
uyUNRsbQtFuh7JQ9aRxNqg6jRQsupQvZGMz4EJ6T8mB9hzngn5r0EYa2j54yvmHOHgn8OasxHLF7
gjqvarWa2dUoO4qV8txPF/XfwsdiyUJDzwGryJ1tOFxVfL0+JDoGHSt4n/FAtFJQHzgV2DD3hqh/
z8AD9N08mQN114FnNnABZyFT4s5/6AF845hkyoA7kMYmoYqoOFzzpFnxLQzjByPXdl6erhKTOXqf
ArgvrvlY7gziKelhjSt+zwXcpplbmBy7vIdn5X8mOPdmikPWhk8+YxXqE3Nd1B+dHhLBx/qbgR4F
Q4Emvqs03c7oMQypa2Sh2wzdw5CZjxkG5TjFImprT6YJmClrbshoLwaMp9mzPqGnS2vnONNC+tL5
nBV6lDn3ih4cCBLSdbaxGd1KmjH0Emd7QhHcfa9CXd5fubhYrByckZX54RM1nTCE6oVxCga8viYn
A6nclIL9OwpvhEdcHXOGl0bcygXaTZoM+EKLDNN42Sp92QnjdYSsvugcn6l/O/2Aj4vo27nTqO75
h4rivEut2QD/LEd18S17IMWaBcv2EnDBmD2wBHrIpmU8zNkz81IAtdcN0kyole1YI5uJ8W5FCdQk
P+7SVWoWxcbOUINg6USEbtp7B1618ht6N1XzPtbBV2H/nFvEqvSWKugfay0SWzG9VqOPPDHogaJV
47vTyB1wYC7Isb5to2TYEJHuLdspXefzG+rRSFlUlUGaaGxlBC9ZJzPNX5vcPnqN8YGmS196QXnJ
GrhsZDF51QUl5laPWRADgx2CmeDRFhd3dD78gK4/rXlui2C+KSsyyFEM++Dglb3/VoQ8Cb0v3xxR
7XTTQ1GWbJssPaOkBThn8prnUj7SIHwhwWIlzfIrJMlwqt/JogANnoEpIZcFkUMBJGXEcwpW4GIn
TGPtfaCTpZrYn0OZvKjQI3k7egngM3RttbOhyqPPevOsCoXf2C9nnFjRkNyja6Rd+L/gRv3qqmkt
UVu0ZfQyTvJuu8nNjVFvitm615wgRut4r2QiPxtQNpHnUoeIT82MvsY8PdSG/J7JF0Npf7oCDCA6
vdA8xVlyQ/T/c1TtsnTNB5/OshHocNndI4BhwgzS16p8SG1nR/TgiybdeCmb5Cq0DzRZj9IzSAxq
tsEkGLm1Z3MCtwH2p+b9m5AdkR+9TWeUMhrfY9Hh5sG2miTVzvHrWztem57pKkB7RJ5muJnBLUUQ
bJo6ehbwWIhU2I59zGVYu7l988bG/tkyvEdragwucHzacAaoliS51dPI/CCZ7wp3x4Ea6minLEJL
WTX1JcviYz6VUILiS2lNH4bQCKpRO7I+IBQEz10RHCRQ1h4pe1OGD5oXv9Y/UitnlDK0SLF8RidG
e3BVsg0smzJXowOhkN96zdryCViZY5ErUhGiiVyFCdGvjNBbtXIAHVBeVIXhx3eOZReggkCdMpTu
54i+6V8v4f4vTLrb72Iuwev/FI78X+SiYczkzf+zR5e6BprOP1R38wf8WduZ8D0x2eLQpJxh6di4
Cv68XszkT9QO0nNsAMgGivi/VnbSwg8GlFNKxzVmXPLfKjvh/TFbeg1SFIUkFZ2P+ifS539G/sRd
9o81C5UKVaXkpqLbQjoInP/JousaxNw6ktZK5DdXws6OiYLBJPWjMh67Ejyg0KylCQMkB6zD8OmQ
wps3khD2CKNmWmWt+tnE7cqykn1ixkwTYGGigERivXNasenS9xgVw/CQRvtZM8FBvbSw2ugcKgmT
r8RajdOHa3wK7eI7HeQLAz5ns+H2BS8GbUtLrmzzWYL8ilsm6qP5mb3RAcG+NucS00wWXxVszjjz
1x1MBppM4YQjIKlPSbev+QoWQzYoPOyBcAU+hgY4ADwuWd7LCk5JfP/IAuSioO6Gs+k9RjnCn6MF
NcSltIkMd1nKh5zXm9kZSmsT2CLRVAaphQ5KNU+dkZ3Zxc71ghViW9eGoaF95OnZ46QIiFyhACAo
BTuD+1bySc322jl3j76WtYrKTzQ8C0Kw/XbHjIUIkfowk7igp/gI8CWZMy0NZG1bkTuLJadK97X+
zqZJcbgy1L0E9NSjCGbUvTDFoTN+ufWuYUMpy+G7Ux4dauveJvZBhOcQsRn+OlBMpxZ9OQbOxO7R
kuVr3BaLWLRbrFYQLZY2oxlGRbi0HJIe54C9CoOm9ZorF1PYuxlQmVl7P9iMvb+yJB2d+mi6ZEZ0
9Ppfo+zLYyZVdwcb2XrkgTwopl2m9Vfod9FU0ZXGpAN4SvcIVBu8PZkc9IqQzADGCLwQdQG9FZCS
E2JWX2FONoldGPglsOcDo0FyGAt9H8FznnuEaVitCrhT3W60Hns8LU4q9+g5YBVxoo4OvJ/pYEEy
0320c4+j6yPJnn5DqLxWWziUFT3KBN8nVZ68CIbBNfN+BC65WNFyq2ImuBGDhSfPY6zzjJ/+1oXt
w2RdPQt0Pj42HSuw3l4HdZJxd5sCtG0lGVhRtp6qawkp3xbJKZsoLxR0IzntS1X87MKNS9aAPLni
JfYf6J1FwUZxoDRbi6IfjSSy5A51n8pH6EbWCvUe7TbvDohrPej5ZjTltibur0yfJe7LCstFPAxr
fbb3DD5xlmpZeNpRB4uW5/kiojgPY7XOLaokzh8t2qkyvFmcxwbKJ46LlY5CSx9Jfgk+OU6dFhHm
6IPqYnItuWhZC1ESSUlHcmfDWCteJsddV6ec6GjzXZJ0GpLxZxInYOa8rwWnj5cd08jYpuanmn5Z
5nOV8hnHW6/6tU94GNXWNoMaJlW2tRFkGhogLq4NocX4X3GoE+Dg7SKGNDXQp6bvn/rmp1XjocuH
XRe9SsaIYkAxAfuvcNWrJtBpoA7q9ENYGtharlGOBjk/6dVTW29lTPFnsxqRrXR1/xEnh4bKavox
B4yZZDTbPkvP4zx+QD5972bmlJjnWeGi5Hk7xbOP30Cl4xJF5LGH0paQA5YEj4RNM3hVm9IgSMM2
d2mOsgrNYb3UrqNxlnECzi5XBwYE2yj71bETuTprSR30AVNHZm4sCrek/FFDew3p/sq5Jy+6Ne6u
Q9A9M7XHkNSsdPMh1itCr66ZE264zKyndloLOz0ItotAQWCdMJ3XLuI98DmJYsCuLybtqMzAQSMD
522ImOKgZo8zxDnuG9lYxUnVPTjSJvzsrLVDWMU67nLIo2lgrhsXZ09uOLwuTcKIYGK+4jqGgIEC
Fa33MfbUlCeWlwTIn+vDZLiotPvsIgju6tEVbQ2f8bddjDelyHsoDTKHOtkxLPopJnBnmE6GLahB
dS4OmrY0qSvNN72KvroIZbKtyU1AqPTBtKMXLAneNg60Ly90jii46b5q5nFO6cvshIRAVxHcp5iX
5eiX9C7bj9rjSITpMq2hKxFYsSI1bmN2GmyTksBqUSNddIgJNIa42uiy/SatgvFfhnuqtJNhn3gS
c4sXPUIBREIB2C8DA+TXnfNWoA328IvQfg/f3crAuqSjPLSL6FcQg35ja8/kkowkOLp2dRMTItxu
WkIAQHztD+2+IicX5FYL2qKrspBCjeFDN7XdRiuRDYsHE6rNGjMcppYD83VYcTN7VWXGKqyiX3Bi
W0+Ua0/HXTOkhb6HA/NdI+HjCVazLnNsmbaO3K7IYUL802xr+7Xx3weDuQx19YLUkptg+oAHJmFQ
Pqif49pVGtV0GN+mWdmcjh6s+67fh7G+DGVVfZlR84A+8EcoAvHg2ZzgipAoTBBzTq87tFwZ9O/B
4NQD8BaW/khMMU7Zpka9FAZboTbQMcoLwtVfbG4krxpKYiaf2N/C/p5GlXtvFcEKBps9CeXcmZr2
avhut2VwkurpuI1MLo0Yarp1MfobEU34nxCVJ0NeHVJ3/Ii7/ocJ22BdTpJfbMeIGwaxbLKnGnM6
+lzCKPElQU4qm+yl9s1nwLoA+yp5DwlqGGLeAK9mE0N5PejsyY0bjjuSx692T+RKLMLXKmvgUhP1
200TeOy4k88acZ+LIOD98FS/dw2LDHe9PcZRygxSmi+B64Zn7Lv+zu9iNsDmq0I6dDARVtY8nEVm
4CYk5kgPwPcYiXqBapaew8p47YFrrDTsjGZrZPsU3MGuX1fcedEoomUPTTRqvSMEzr308lu/LoLw
6k+xfYmNi2pQqaB+YXY6EP9aOYStyuKnTet33TOTX7SsUayiSMbRbeZhcbKsLkCyPJIFlDDtoE30
OAaJjfWLAXpkcbxE8YTyeYz2Xuo8itCn/6B0CRFLXHoGM6Y+A5HjEqldDUusl6F9wDfBrLZpyEwo
e+5CdcBUi/OYf4Y4SEXdicDRF8dNmHzjj0F7r3Kn2UxIlUoZNxfifSpOVNlt4oaMCX46asCqOPDT
xZvY/elNuPKIx2aInjVLp2tONoCDTe31J6KtunNXVHvdbDZofZ4I0/7kunQxRbfVlHWb3VNWQ0OB
gIYYKEF9kH6HNp/kJbRgQGXBaxXUQkc7RYp/yvF8mMF2iOXSVATaarD7Iq7Uq8qvIcviGgkxok57
o/mcynVvHJ32OjsWLZwvGTumjaMjKKqrSDFefITGl4OExvi2vKsXbhVFQ8pPENaPMnvUInfDjeKq
apMf8poF+yAHfE8PDINJfEkaWhEdwijqJeCVmKlXrYPG8dDgUy3LcJ8WhzLIN5189GHL9mTc6nQ5
GkN8ErOzGILh0Fn2zrT6FRaF3YjpiH5f2oAqa7JPDUuSnbF4EXx4tMAIsTIYefvIOEvjVUXvzNA3
6GF0ZH5qOtYgJxG7L7nfHpPqTgnt9uq1oHZtPFgqzgcg17XvXCou0TBD1a0ukyenQZrD6tezg1U5
65ZgZ5J+w5iZKr5kf+ekGdQI+DAxwkhk7g2/9o6SqhOCkvjWtvrGERhg+vDk9haNt4Mx3Ys8QeZA
9J2mH4V+pG33BEYOC73n3SCDrkM42YlxsYE41NU7hJOVbjADRc7i2dtJ8w66wofTjZcYn05knOpM
26HYMKl9ii05lADy3jpy/AbKiQwqLbhWjJC0BA97au1B7kTZ3LDRLw3eodybVso/h5iBs+nqM8vv
bGIX3b0Z/ggHl/XKrJtWE/eKAb8AWdEmQnCpP+gJmk8CC33smcr5CpGyt8N64HeVDohSs7P0kGcM
PwFULGowd9okFmH73RJqMk5cklS6HjjFHMDyDtQ3bx0rmr+fndoM/k0v7UVE2ZmCbMSMKIqzS7a9
81pvFfK+aniYwvvs2m7bZw3vHYFh7HIvPpbbgIrfQxABpADkxvzC4NWM5gYVyL/oWkH/K7ruQmAW
7NtVlLngAeSuRlXL9lSikguu6IKwyoqtL1xs8/H00nbYJuYbhoD+ipC08PGBlXLtFnvM4LeoFxjp
5hBSmzIVwgICGEqXyNjPqcvSugT2zShuJZ5wAhd0XFbi1vWEIro6kNZD1RsnL3o3h2ypR1iLra2H
V49IhUM/CJCx2NQShMz9Tyc6+aTFZepBZlwAOr6q/5GEycrkeZZuv4mqmqo3oemSbyx8k6PmLwO9
vHfJSHrlpRPDwcJkZ6IZ/R9cnceS3Mq2ZL8IZghoTDMTSK1KV01gJaGBgBZf3wu8r/tav8FJK5LF
QzJFCN/uy4tGUg9d7FVaIpUGHReKXessk3/GJmRKxqOuIIsnfhUhSbdv7F6rbiKiZN2AvLGHXyKw
8SAJlcQ6ZKp+ULUzH8bEIvFLTrNCDEVo2sX528RAT8zM6PelfV+geRUkKzf8oOuOeb9J3v6zS1zw
PQ+9ddXREokTh76wn6sQZbSv/JjbV6VFxirmXeuUvAJvZt0/GwZ7g6375XTVxLCZmAzoWnQtZEfC
jBChfqgLw+/Uc0igoB44587bzgLV6dC40z9p9tNicMcVS38C031rp3fJToGrMZcuBjxj3+FEk8UT
VL1NBnMwYwg/FyOFzbE31vIRE/7T4m+P56+xMi8aN/jRdyHwTLPwi/Fo81fVxUvAKmHA5SdewJsI
1qGwdimSxCiBA5K5VLtN2D9MFKbjLcOL45G84VPdBJuIG+zC5h7rblMgQQTxTgq5TRLbry2s/WbG
MJRmnsLJbyODg4C+h4iZQP4+0KFkhXK/BE2qUIPulHyVMUu7COHwhPapWhibe53FSyTXUHusqEu1
o25rN6d5BhAbQRvCHDtOewUS4WSaJ23PmGbrUk9L6OU4W6D6cmWdcYfPyXdTm/3IsuArVfNYYNxU
abrOGyL/U/ZC2+3esCBisTHrTnXKqwJe9suEojCWx0mUm4oSVhMJ98mklVlqmBdjfD7TBBslCY9Z
VF87GKy6um4suQ3SDoMuu26p3W31JGC1qFOwpDXjVWwbH7nDU29c60g526yNIjT8QrEXGOJ0xj+9
CcfaSwx3W7mJB2YgNs3n0Yx5s7acJtGEQrJ+Vq7/jDhc7Y6XuHnBsw8YqzpGgfIzOQq9GITqC+ce
2/Pd4QqZYwJWnPdEvYdu7Znlz2g9NfMbEv0hcVLOv88WqnW8AFoNVnuXdaNZy6T39Sou1mVX3vvY
OIrpr+pNBhCIFtwSCDN9y8TwHMpYZUueqYtq3yL8y7qpOSOj8hqs61SfIxplelHDBG78xhxfJ3RW
dTFnN1eGJQCGmJbY/ZtD3+dsEnHkrbekrCHl9sVVM0NGUfbecq2NbjzE+U4d1DUhJ3ISF2w/m5Yz
R69nXmAcskLdvJAPvWP680Xxnrj0qnJURtTl7Ps7uq9TRiUtrTG98deiHBXyWuqDn1OT2ox7azyE
0BdaQztkKVWbLkMMxhcTF3eVBPA2dTiuZg7J9C+i8V5WRyfFMN9F5F6CkCpeO7xHy042EoTTH1Ra
QleNcZnNnQkjyoROZGoL1oiLaQiWpehw6J7Vv5ojdkxmduCYEUIvQjOrymdKBw5JltL74wuz3jHr
8NSUhpuyWOOQJZhdHWz85VgHT6XtshORrmsuinOnf5ZU5iR/wXK9lfFOgAr4h/OI5EktjQ0ll54M
jqCQ+NdH92C66VHNAsviql+lmR/LQqPdlrsis9TyUSrHNjmUeOP4VPCReyCqhIuU7af+cqPuySAL
TmoFo53OUfGvi3ZQBOmGnr56GKZdFDCLS1dxSHaY7h5F0x7j6pl9tE5eAwoV7K+ovdjuUw5Ke56m
dV6IQ97t3TzfIq9Z1UYob3MVvcaoNqSo2WvmjV6Nu1AvIaZlmK0bv9ABcxxgw++SmC7MR4fiVGqG
hU/pBCSotRucjJtFIGxeLprtugiRR3MGRNgRp0dcjPmqGWAMDdZ24t8o8JNJmr9BiO1y8yK43Nnd
sAPbxo2HG2mfnGO6R61SO+i+YXK/EmuUiTZl8aBEVjIo6hGr4uCWd9rqPpf1NouX6vOnNnPOiaw2
9Zyuh/BR1Y5ORANq8ubGBh242r7pBl8CCLXj7synYaVPPyGOlBY0quTDOdf8xzqoOTR1F/sy4UVp
WFjCwB+65eSFU/LOTBJBmTOhBUUpvafB6GscVQrV/cbjTgiULnuwtpOZkiF9FUHsZcP0XUV/Wap4
tJRyrfTa+kiXOCi03s8gPA79cSRnqY1PTfyrqt2ajxv8aIx8qrWhURx4BDwBTaNI7jYyeyzxf6kF
Du2GzLX1Th6Imf0CuCg2Ewpjm0mu09c0rGkXZhYGeUOiSdBLc3+Ys2gfF42HRwGZjDsQ4efCBJje
d4eccRmjrESHeRxT5EY9esLHrYzK+9TWlPfwW7iS5jkuP+C93207Bwv/lQqRxnep31M4DxGGt1mO
Uqdal78lSx/bUjOZnqr7aEOcWZt9z7d3Qln3+Uq60Ay5K7soAF2GWGrWhybbwoD2zJ68ImcckPtB
cTUxnM/UR8X7MI/OC2LA6a54kw9NejFcvtndGDRKuah5FbKK0XrAG0EzI+oY5yltsfT1u4R/cDMw
PgMDj2W9dwrszRdZxRQloUI6Pw6evAmayb/ReVdtjXza1sspSv5l4yux7B3xKiACmt+h8CaLU9yN
qfgmgYIjgE9pRwV43XYcF99n3sv19A1S1CN3ueu1z1CAtA5nlKl8h/1DszY2ezWNOUTpyVC01ati
bnXKphOGBJKnYZTnYYZuQy4e2DZ5qHUSt+cxucbTpx1TwAobeRF9XQwkvcN6w6reB/Q2jNSFA+My
Zt/JdsI8D9grwukwtKdZyRhCvpljSux+2JQABrJra+0VZhlDjD92rABqwIZ6SYZpHfe8+9tTzhGj
Ko/SOmsZkPCSLdi5qlPFynlwOElTEL2TxkvRXAMioRo+kLZ4kuaH7F243dNKjemQRWIKIbC3hPly
iAZXtTe9kEwYV6cu+zbil3kg76oPu2khLHZ8CJruXXfvIdgOPUw8rjIcZraZBaGecIlmn5J4n6qX
qqTGMt3P6rQbgcJ1SIplV3iTq+wpIiQbq9vzZgJKAJoLeTYEk1epFNx8iLqkMMcX8tBanMSTb0pK
QHeEP3r7m7lPDdeoLse5O20z8RlVj3P9Nbjddkg5CAndM5DV4Gzt1PHNcqmnauNdFR+r6KCGJImb
cp9SDiTwKiSKcsKs4jUN1e7YTU25aVh7WhulxnlsB2of64gcdR/zvluGvBC6eQZMjG3ZKimtYzb/
Cvo+dCL/k/gE564TZg2Z5WKjH8xqU2n9NqaurgVKXtjS60X7UXIWXeRexcCBTd5ifjRZtzqHgmz7
m1jkmuAH8AxkAHXazmlxtugI5cXHcJ4+xrZ5SES1h/YjLGYMnLuwm26DFlLf4LvRJyCuszUh4HhW
nvoaCUJujLQSE8k4187odSFp/4GlAhR1nvyYyeS5TnFslbOsnkZOMvrUbXAz8Px8gMGmB/uoO9IH
bDBxRO2nW6MP20CttxjrF0mFPaN67Wlp66mG7sV4bHp5noBa5y7Tm/w6OdOz3VZ+UHUA0qkBC5Md
AmPnrg1XHkx6m12oKJF4pwCIc9pjlJ4dLAyYnV6IWlIFRBdQcZfiVsgnY/zqq3LfYNTVY6qTyDQL
pjN1eFyIKUr7J6U3VRjmEXlOzD5JGt8DXL/wSTwrpHQa1qGY3ub+dQKLYe/EW9B92/nK7SmwwELe
h89liRnsba6vDWvWqNKmYfTPMON5O6s3Kfu1qKD+j/NhMF5JwXl12pFyAHIzfw5UmbVYKsu6OfUo
mCQNQDW1HjLuhKGHo7gOZ+FpjiQdhHQ/4G95H9X5JYtQxyz2dJrlhqLZVYhBIVxVbXqfS6KAmLon
tlpJW4tDwKwcv2AUXIzkZRqurraZhIVROT9UovTIxVCN8aonTKGsDE8O8a/IXat6f3Lw1bd985iZ
AtRmdyCugEJlUSdNS56WXXBLHELV9uGN71vzpLRH1wlfes78JuuiEbzWXAm6sd6m8INQG3n2azZt
ejDsAp1beTK5eifKYUp63DDuhlslXQHJM+nHVSkTLoMg+gmBtBrJkuKWpE+OLL3GRaojFxgGE7lW
CPVBwGHHeYrox6Bjl1h2fhTI3oKEdWu9GSN2tjDaDbZzHkR6Mq37DOp/LJEvufypdUCkB8OD82S5
oPCd9wxgQ2I9T/X43ZGOdS8FaHy9q1YYovSSenCqJvv+INvjnNvI1MU6057tWBKFfXaPGCyuXSSJ
Ct00dVxP1rGv4HeqjLeDx1K7xiKiskN/xmMtwHhEfCo50CEG93/4D69NWmwjfCEJ2NWAP91srPsA
as1mDkYVEvlwfdNH80ZWP02TeLTIHGvuPnOdHEkLRE58sovkGBmMk5fl/5qwn1TkBND44dmf2j7Y
myb8gCRaawZadsWnq6dFkaSscsBk0us1l5H+YKDmh+KdjXDXf7MSWM1D2J3UeRv319F9io3HyBds
uKL/YSdWSPnHL3Zt0Gjiz9Vrkt2d5AZcdN3e8hJ7obUaHiR8g2hPOLd5FhRy92ct2KXKljrhxk3X
VU7uAv3Dgl40f6e58KmM2NuRQTmtTh0JnY893Q4RwdWpQwsv8q0iaYuZfnNhHKy4wjbX+FOXvCbV
uCo5OzG5Q9K174NzaxE4cpIoeXdUhnwbVv7A+t7OCex9fARyomwX8l6TfML8X5lV6RMPWRm5trGJ
r/ZULkpxmTXLWwYflN/441Bgd2T/6+U+5bDB3PCgMnCo2GE1wD80E/PaPBa8MbCr0pd7iMkNLBs8
VrdtVsGPI+bSjNleD96V+c8CdpeRT9C5OJNFfwOZ4c0NCK2KoahgGQCXEVinmFhbhCY3lIwcxw5R
7zY6ymdoPypu8WBod6M9GQNkC0bcTYnyadHbY706DcpB1gDt8y0dkmW31PRMW9P+0sSuQ60nV7yh
qlOd3jjNezB6X/WSDi7xoRJjb7pPbejPrAUGw2Q5c3NLL21yLbgIaKxRNm+8OSiBi8BFaCR3dq6x
cviQ6adFNCnKOmpBWevprguzdmt/tVrEJbjnH/veGzZqx+LHoC+pusfOcylIcGAP8PqZas0SatPE
Z1c7xh92UF5jSnPwJyRZC3QO3O57Qea9zaNfpWKzzIObG/ZUjnyZysHtIAJqL5Gtntsy2NJyzOv4
O7iXaBavnL6xlzRrTHs/dpfhPKt2CUNaJUHSHJl+UynUGNCvIo4TylZlQ2eeupSKvRT2c5j/FUa0
roNrjhyW6tM1EXiF2SUNmNNDRj993nA3fygtGmxUKgabfT1SwgXUus4Uj4ag9Wx8O7K5OIO7tah0
g4B6cAx3j+F6p3Ynp3+eksW7iJbC2Q6MuZX/mQXPwcGJQcejAVNlERRk7dhd4eW2Bghc3ni1jruD
szZuFRo6lSecGKwALJG8LFznBrkyrQ5GMJdaKqK7zNoN2cWWJYlcK9lFJEi0boRTMhxCsqGdEj02
5ZoyjxuE8W8NrABhlsOsLuHPdtvK7DDLcoVTfN0zaG1zwMWOZ7S2r4Ck6Ovk14ZqPnCxz6fcN+df
GrGj6j2hkCVx+qvagJ6Wv5CEKe/sVg4jo9YYr9DWOUq9mA5TbihEGVhNTBcFbT+6G7xO2l3B4ReL
8shvxIqbMZLhX/HazU/LhYGR/HsLElhLp52tuR3vrx7Ri4wjRujyj2PUDq7Ec+7qfkKtz0PXIeUF
htyb7o+gmcYl+Fq3C2ng0Iz6bpDN85KltTEfJN1rlqrbtFR+bYX0ouM+EtNedyqmQWFc40C9lgNF
OeXeCBJ41LSH5lTqtURt1Sk/Ibwfhak8JNq0b4BuhbAFFr9riyZQSrEl2KY2A+zpbk8EQv8pEX0H
NfuEernhabGAcON1zTTxSDb6iCPgVHX131j4WYjxYra20jH2UQPeyBy2IZG+0kLtIQ4fyXPUg3OD
uqiEwJdshH/mkuZg4e4OsLMcy4lsYq1RPODgbxdkvFlpTLffxJ29Eg3T2HxW1uVSh1O3j87YfetB
uzmSftwPQNVk8kAEGB5ZgZJX3W22tUlHkh++AqNhtimOpMdemC08uCnVPlOBUR10EsaPLu8e8It4
tZZv6Y3wdb2lw8daa4jUiiYgSQ6HhE1LKPMTkZlVCW8AI/knA4FNTjk7p8+9xDvEdHKd4bkeslUX
y1sr6pNt48tSxb7rG24U784AtS6nUsipgc4q2kh1TbmTAEXRPkHncOHOSs9MrXvfdb6tjTcF50Zw
q2gsmjgwY1HqH9PIfa+dkHMvNL/hWWQGuhv+rG6Azv0DYM9rePOXQvViro6VAdobE4ZinITWfoy5
ggHlueawGSeUKq7I88tup5hMmSFmM52bp99x/ukUZc+JaQNMz58LzD6aUa/Svvg1AIEtCYRCa/YN
RzL6IzmWDHXzQsjVC2k8nJpuP9t/Dvalohy3NWU+Jc6jAjO1Vc+QbXMvgx8199oLJr+NHjibscj4
eLr2TfSwFCfOoNuBq0lQth8Al3dRIjaYmHEcb2Uz7BJCD0Px7rTsTTVidBgqu75QMBkD9Yi9nJMA
g5KBNwddVa0CiKe5t210hiexAdGwMgzmvlyuYcn0WC0C6DVxmHuEi9aBqHbKMoQLlRcWzU2Z3iyx
zJ0HP60vpjEfTVxnOC+OPCEXEfDmpleIUvAs7q5hsGtE7weDfdTi0DO1ENs1/q6GuikkevSQVRjj
eGulbxDzzzWIZaV1kFpxDWAG1F8Ob8jFbr6MilDasQWVb0X5ogzER9tlc0dWiIc7PePegH/LtZ2H
grt5kKI0czMsyAGX96qGn2j1K4Ch9AEpPO/yMemmdVMWCAjvhvEezxxEba4i6sYeeEvRrlRoR4YM
LxQUbOreRps7pzaNR13/BCGFBHDwrRl8istR7mKjf1BS/V1rOCrphbVt0GByVfUwKR/0FkpNp1zG
iVPRwuNN550aw3LlrLQaQggu8N8MwROvcQtHv6g035Y0+dXVcIlJsOujvldgoXVO5JMBSBO/aJem
8BQNIfiJg87PuZRlafisYGGv7Bn3i9zcKrfYykjHNz0fkvkH3O1mbPp1W+pvATR55luT8WoovxIh
ZcTB6BZvjpi2YcKku/qZ9K1OsluQ+WL/pCh4I0mb1tqTMordRNVebMZkD4ydTYbUXrexRUF7sK+A
oCSMvbXFnp+fRU87S5TsjZQydbxxRviomx9zAeug90nN7vO8x5n3Jd1HLVF20qQEa8lutJdZfQjl
gzZ+DgWikOElLvcOg8olntlBYPjSm3s3O7/gv5dyu5qjbDvyISk+y0jnlm8+RvlwjMAVcXw8g472
Bl1uJ2dGD2sh/CSnqW++YnV4F7lYCYJFhkLyG8O5wqBEcBK0wQYo57EcuA5gFGExk3N7HzvOLhar
vg2JfGjFaYj7FdlY2lAd93ewibEjrZcmeJhY7+jfDO7dRGNZNX7MActC81XmICKbIj0zoE71+sKC
apqPqpLDoKckcx7JNzl98JYZVIrw0cwvmEN5N4RUi2XTrZurxwqKgDnq62bS8Aeox8XOSNiPXB/K
8nePXltLiM7ZJ9hNqioDgyIzuejdNTsNDBKVSGt+6lMt95TZNKDM1TfL7OJjGqkwAXsur2S6XwbX
+AlTKFhR9E7defnqkFcpZ/ulcKFPScUkrxBFqLfkEI3EmrZBPaGN0uO5GKnCBxBBNiBdDr58iDkj
rMpakY/qwGSU3gndHtYFdtBeb82PbgA6bBp5fxa82PlMGCiz8OenzIpRFbL3wsl8u0xg4nSxT5MU
Y3qWuZnG+lUxo96NjKW2GDWyjNUgSFv6wHRY3mb743RKwKHRcR+CGGuS62JiTSgigxz1VaZAOpOu
CzZOJyDVxvYf27C1M0WIcyPi5mOIow0NuJkKmjNoyQq3aSZfIz6/aYMOaFKrqWFFcBP67DhOUnDu
qWI+tMGLchIR8p/x42oX0EgMrN/C7D6W45GTD6hTempTubeCiUgPSjKz03w5oePh4X+IE9JYq8nV
Yb90w51mQ48O1bViJF6paXjPkn0TvLYUi1mR3KucZ6W1L1TeMSh/TPKZxutHEU6PQT8EC282ezIA
S3TaoL5Aeuyv+ctksNnUSXKpxlZujIR5VWt/9y1LmDUaw2tmNYW3pICQINzNAP6gCqLboEnuht2+
H5cVoWwPMQSE1G31bU/QioHm2IFKSkDA4USEX8GQq0zrTZ808KFTxjujDt04nLgFjw3yIx5UneMl
M3Urq/1Qf6ywJFfAwlTcBmLE+ajhShK3SIWMKKrxK0GQ2g1ljZ624DwxrClPApZgSf8jYCcC/yJV
uewVcI+tayPwLsioeBpxvkzhJWZ0q4fRpu2/ZzS3PFGZ9+N2LlCC2P9c9LVgnjynwo88npeDFWLh
2qA6curXlKKu6p6p4BBvAg5CNuuCTtiH6gHPNtnJQlQhHAy6thE96RmaWgBv9MazHra7oWVnNnD1
PTRoXW74RdnuxuHVIkyj5BkiTwJYCH+EunEoDacZluZTW2fUa3E2DM31Upu70NIXM3uZgp1Qxl0T
Q4L6yIvWL8tuH5jfPZ5sxcSX4z6LBIe9RVbPZnwHsjxk45fo7DuNFT4BJASvRGRgwIkhzr7QuXzH
cpNRyDwz51MQzB3jrTA/EyDAbnthg63lUy5fod/jqW32i491QVcHBuO7exmNK1dh1uNkGI05xOJ2
iXsuksE6r3YEmVel2pxi+8S6LRna5WABU/VjUCeUxtcS0VZPAUcDaVeCJ0utmdi89UTSBJtjY6Ea
zFyXRjZ0iAyA7on4B5u4OGqSoBeemWkVT6zuA6YDQNTW1Wa70IEt1hET/ZlwoIXP/SCx4UAhXZsE
1DJKm+4Td+D2pC79FhszuFpo9Wo6+VEbbEcwetz0bfOjFw/Sprc2MVcAPy1G2+XsRdQ/VUHP9XPv
gqHmEA8IjTYTqMgKu6OB9Bz9IIuuczBj1Fk2FPahzabxT5SUiHT0lRMFSD9yiQugvAaE/BggKQw4
sB9X1WeZEzxgegFkRKrUWnbNmo5O5l7YEQANjjw1WndaSuetbq3Yb5SncMJ+kzw1o8n38KqUmJ/L
yu/6eONgsl2cmDbMG+d1RpQ2xUU2MDrhk1h9jG0bBVG+Jc2+ytOl1D4h6IEIJQWpz18tuMlbwNy2
Z7MbtPOoco5khDSNa4VIhXkcSAq03NHl/ECfLVt+tlHqox08aZhFbNb7IsUnlz3lSX9IuaJH8nEa
PKP+nits9Nqtin6q+NBgcsJnlA7nyf0NerTVUFJZD8Jm8Bx2WH0wKSlVfROX7bSzME9SpJ3/uk29
zID3GR/impu5Yra+5f5ZFB4mMyInXZym9QusBunca2Fr9Fzhq+KQGM1KGM/quA3YzjrioUHiRcEx
Tp4LoKwm11D6XmP5hxOUCB7Xpl1pYKzJEIx8YUnQRST/WLrFoURyi4CYmDiUDWU/spR06l2pPBuA
ZCyuOleWxtlOGNPqNxFaxyH7DjnNdrCPgvJlHI6q5TvTVo0bb3nrzEzZE65AKpw4S36CYS1rXx8X
Oe5AGdA6DOlQuPU0oefaW53C52TdMykjY7WE6Mn1hHdD0sAL52gn1jLf6+nTbP02/S7MPkwMn9VP
SV1d6a7xn1rkf5XgWZcYScyqVnd2T5+APReTj1zQxKO8OeWDPanNTjTcSuqq/57A42xKTVh7MZnZ
3nZisSmZ1VZ2wWWLm5BvBhncsyZRNvXinlMoyEwZ9CGy/Ooq3NVZwcIMpIixBGVkrnkduCTZgnpN
JaaieUBrp0FmXA/V9EMdsPPS9NykgrB6qzvGlHFJYQhkAqQapualg4Js5xTwOBdG2+Zz137QZ217
Rablm2FEmnKUO12l4YORfbtBnzFAY6lSoE5t6E20OTn2f7mcXq2lVxR7GK/gvYTzq8fWYwP9dht1
lm+FzbtgsPqVVxE0dm4KBuMsLpYSza1jwVciVXiRNoR+rq67AdfMNRTVdeqeVT72Bn8R3Y6ZhNxF
zIcB+4TLn8O4AuFWYyLtEIlSv8ZU3RUFfM0TYGzsngyYnD8n2drqbSrTp4kQEWUnh1r7C2juY0q0
nYe/1t7Vw1OlgGn7MZTkHvP04om2Ocy/pANWV4vgU+d1UBRjrDSD1W/srl1ZxkODkSQkphRlFX7j
czG+uL1xcd0PhdyOAqqIweKyOerZgI5seGk0nEA9b4woP6Qj9hN83AP8lr6gFiD32lh9z2p6AnLm
523NnXkOwOOalcQaW7LMN/jfGmttWWD+FUf8ILduDVBqpx5gdhDNtypuqOzlyAOXj/3Ropc0LE3z
mEFh3rLzvxKEbLJquJqdnqycmRcnbOAcp4q75aQMsVA9xUV6iXvWO3xEbH4C9OEM9ChrOXrZlbkp
FRUet5Tj3qUxAv839xUwYvgXhoRwjWrfMiU5BYw5QeJVFz4LYqWhNfqVTufE0NDoOoUvjuzLs9bV
kUd1Eby9OTs5eod0wWj8ITAuDLAe4qy1ycUB39MXxxaEQLJfA5FrpbWudY5WnldDuY5jC1/hAa7/
uBkGmuUX2zFlmfKczdjPsUfvoir9AjRCt4WTiS1nur1rNzOvFOUAyhPc+8hJr3WYl2uTW5mXKHRn
jvmHmPqQS+bXZEJvcrt0ozTmDHG1YpydZr9IOIsfB1smH1sGKvyFeDYI+cBVjc2B99CNf1zMac+h
er2NSVuzv9c15hmrw8AXK+UhZ+y5qng6uXQDTdMTaLQRoICmQJCIox0ow3YVV0BL3NqG5tQo7jpM
QkSOnr6MGjl5SX4prVxuJ5wUQ3VsKDYAV2bTjkYLcfZIEGOHX4JzBMbPucKaQMRcUipevhdtsicZ
eAgNdr4w6m/TaIE/X/rYBwrWw8TddUWOjz6FC4WyUdh4pOeQyTR7n4ixO4zQjmQfxBCG+bFRQVI0
RPo4jSnTweUhzZSG2/ry5b+f/PeQQVw4JNrQMpZcvvz3k22lMErR+6tbue6By8dgrv99OWG3ASgk
iDBSa1qDeQCf3JbMNBswkIdueRjtYP7Pw7+f++8P//3q//q5f7/aLr1F//0+WczRwakPpc5bcG3x
9B+mPsDMIpokgQuGrmHr7Q0gDGmFmAPfSo56CWxXTf7nSzW38Xa7at3unSogER/KI87D8vifXxAs
ryppBSebDoocyMaZajcd/vPQUz2cDD3eYI2YTj1Z9uHfV/L/ffWfH8YmdXA48pSkzyFK/N8HXQfT
pTmhwt3SSI8mliuEWfPIRG3eYo0Oiqk9aopCvHB5MBNmffry8L9+LqiUbK/kPVp6YrPVtvbx31fc
45Gh0glNAj3D4F6zmqhZ1HyOCOW2Trr3IdAFpRNR2546OkXxPgZQDTWZ7BBAb1FnGkdnTGNqGvTY
ZPY6GEcl0f+/H0djOB+j1/9+w7/f9e9bu6VUPRBW4c3qqJzQcP/noZtlffztbAZNgZoc/z3Q4cFN
6L8/1nkOmI92CAcG+QVYc+pnq9Xa0TQLYjUOtV6QT8zHuXdeZdviZ+BeooGOhIt9oc3TG5SkvtBY
5s0iae6G3sYHxrYfGrkgXGI41DG2ONuh5QJi1mN2DgdCq53mHuZW4FAmo+MNI44sQyTRyUq0Tww6
pt+AAF4RsEBoRcE8/nsg4NmgAtHAq3SyOo7gofmSqm6tK4iuK+vArvVjODdfaRpSC0nBiINXoglK
xZNh+BwGRsUQDvy3zYALwYpzfOEM56CuFS9CYVwlMRk/VfZHCtb6S6WoD3NvqbscCkpeDNgKmrHc
WzZnNBejqbQmksgpchyEf5oh9a1pzRjG1Kr2xpCmmASlMgmMch9Ttx05ykuI37vouVVosxltNY0b
G17zYG+7MUbfRNn2zJc9fXZ9QSN4qeOwppqAu5nO3apVtGuYku5TVXC4c6REB41bL43GS6PH1Ppt
pS6zjPihcJHNmrnNTmVYcRrLm1t5nu1W4dA+RF5sotLHAk+jkyGTVXVzjbLVvz/abALCD4FqHgtJ
FmGI5ycQJeZ+CphMmS08fIU4C9aUf984VcjogsvmvtBwu+hla23NDK21d1F0JkJJDvcZr4cMzJCv
bP3RgO8X1yDpJVrTHdzycprPQTQmtKJ0eeWDOxarRFesXW4V6q2gNWxtV3O+Jf8z31y7DUnZ9kj0
7fyuuvNwh0iZ2XjaUq2ZdhretGhO/ih7wVYtRHorpXruZ6m/8lrATcklfQ1wDhBGZbjlSNttNKvF
MpalT2k5Nlg5F69pEP4V6mQeNazCQb5HHEL/T8vmnOgTsIVwfKFXJvWbrJ8+YvIxtizqW9imD5OT
Ow/g4lYyVmxmCZ390Gp6v9UQjiRPNqxQ6264lXW3cd5yN9Rz/78/B3eZY5tm4qTqxu7aNSpGSLW9
9RAY1+Tey22CNHL790AfBPhh/khNX6osTDu60udwCrQlNUrp7Yb+Cq6z0C+2uXTr0xjrqS/aGll7
6cLMhRIekcjzLVzOkWE8io3NRthGJxjz4YkTtqqf+9QyGEzTTMYtFUlNmyiEcW15xjkjzxUw4nMp
oYJ3WY2qwkHbb9pRW9nUEV5AMhYkoMx6ay2SWlNX5TkIKty8NuXQs0l8JUQs38iuG08c+GMaf7Nz
u7wbKdZlntpj/hCdg1ex1anatLrwS0/RzUI6vo7EJgmijhrzWRj4fSuak0IwfDQoa+5agwetUxkT
dkgzztliSzlmIrZvkWBqGmD22zVY1F0Chfc0i9S1rAW53OX/VeWaswGXdoNgiGQE/P6uKa19K0zS
SYq6GTpD3beT/X+IOo/lxpF2iT4RIlAwBWBLgk6URFnKbBAyLfiCLbinvwfzL+6mY3pmuiWRRJn8
Mk9O7x53JyapHo/Lq9v5mFI7kDUOB0CZae+Bdr3uKfeiNziAHpMpxj18DdOnpNI1EuOcNhlRIXph
UFJpDM40lZaWy5i3ye4nnZjnoXvqWmrI8En59zHJV8CmXnfOp3nZEKmljdw0h/v/qNGTiB9lTJ6b
t9oJyzmJ7u288XcWJ8LQF4MIKcfwjj7ceyKK8jG2g2vdzwF7H9c6a5DWazeOw87xT+bA2owXfTwx
I3myNUFT2uDvqqC3jtM4ttRrZAX+ovllwIp/W0Dphiy8YlTL5aumuWy0CIFHmdmcjbTMXoKWgA2S
CW97/spZqdxFnCJOlpkPobBxojRGeVczQH1QjFC9+MUPUoto1tQSSS3dg25wz/23SEUUFhBwy7Ay
JNaTbDrqJfyRKzC2P02WkKyhR1/ouSl5t/XkjWfXSfNTQbteJHAOuS1BQmeuEkFpHB8uP8kX5GBm
YEPcO6CNH1ORpf/7fHmkeAxr1Dcojzgwxym5643bzo0r/kiKD3CKmvpjXDLzYrvYNtXwbEbMgM2e
ob9svMv/FzQEOXKYWWW0NqZxeuR4fhqHIKcAzu92Te3J9xQv/Wqcqo8dC9elFbTEK7/COTwKADNJ
El/kc1wJ4xKzWO0pHqIju2747frvfM4WR8si+hBEyMVCsn0Otu3d9+sviQstO0kX839P9Dw4dxCj
llOvMdFPVF+vD9wyMsbMSv5af+gJghjdLfiyjGBLkGAhCJB6nMTqLmIsxbHlwwkaNyUPZA7XKMut
CxcY6wKggNOAKpEsGnmQhQN1NepT/KVp9r9/6noXJRcwto3sv4uniGmpyy9hYORv9twJnGKWHfqu
tE45qIA4aa3t1FNtUQ6E1KdpeJ90XIERxMzmo6LlQKcz0jM0Lbgyv5/6oaGmzj/YmQWYlTXmoZ/9
vy7xsoP0i+gMymIws2g/1/M/IPFxKDobULjpbaWdlmG6FAg/Xu7sTCPdN3iRj4zAHmzGnLgITdLt
UYmLOo4YgI5E7KeKsBSwx3PjIq7YUr9n4PI9lfyZlBoTAE/t16GEOzSi6M7k4Nw+yo7ktbObwsWs
DPOZsBZbP43L9SnCnnvwnGEPfucyWU5Io/gJ8y4HndmlNS9+avRypB94OwrKsy2TW1/dB09LGr8U
MB2mw4hV+iaNPh1qbJ5dIbEitRChKpqeU3ya2m7xNJZJdCMjvU1mMmjKSU1WleWytC2gfztHLKNn
hSbcR3oOj4uvuPnh3Rqdo6L2gCPsXO1LRlilveYCJljHU3/H/VPfmauZpPEJ6lD/DTAuuiheaQ/o
4HagmnfyrTDNKFPOfP/i1NzJTT/tb8ZhJkB3me2cHa4xgfLnrMMtQF+i73NPDh24gMTnB8+puOgB
pLCd/4Cfic/1UqXbXCtGZeUV6AUiXLGruRlLX0HkNTvaCtr4y8oKe6safARSRedgoH/d8Ndth7a9
OKNbAEXSNJbmVtvjm4hxn0F4uhPN+Ol73Lb6rmcxcvCv+xrfrVnXtLI5zakxGQ06WG7zifBb5rpP
KpUBI6bRoOnAuzN5anYildbNXDneOlFCbIC2HvjPBgg2oP3/rBTpHa0Bs1ei421mVOneKN5mCakE
s0K7Nc3OOcezDWHXoP8oyh7tarzvnK67peD5PlZBex2pOiVFy48+14+Bv3gb1jv3ElNju10U1TgF
zrEbyHkhuzU9iszCoLUBB5Cpte+gAqAzJqfEaTVdYqi1XiQTQHHBR2KBbZnz9jZwk4bKMljVdGHs
lNAILpGBybJ9bLPC+DCpJbL8/rlIrEvdtk1YlN2NQeiPJDZIdjNw+XbH7MJxrT2SLjdO2hxvFHjG
sC/BSozu8jIVo3r2yDLecmq7ajt5/O/499+hLxJ9fmP41rdv19hPRskBtlIHBhATLiH7oNeggelR
ajKLOcUtgCfdTTWO1Iptz88YYJXV3YRtkDFVv83MeWfJQe8Zt1JSVXybfXOVCeCBiF52xQV1Nw2P
UdYND/Awd6lVV0ddTDPvT0CohlvoYAIixzrxZSYRfBVz+sYiQO5fBv12qKOWQpZmFatJp9UAhka+
b3y1mhM8ERsYrPYRErKY2x6kUfnEC67R9ZlWOcHo7zre2NbJ8IUTIzw4nfftVY57NqffxXexYM03
vW3VB4LbH8KMaausavfO1C5x9JlO+/GjV0Ycmk2GwWy2DvNU8XpbDsHYsf1nwGII58ygAK7D9Jg8
Li5+rhQnKnmRZggLRCswPMPz5IGvNzTScqYfCApbm0KU78ls/QnHo945q+2wtBC3ShPjfYYlPIJs
2CzM5jTuYp8VNwRoh4+cj98ZCojNiLm3s7eOSwQFGCApFcr7bwDouCt+Kqs4ao88lxK8qUbpZtvS
Fe2uzRh0Qfc3tljI96bVmiEIZpuOiumawCOSU6O2nsw/LY/SLif7CBiqHkbdYQnQzV1QCow5PRAz
pbn8d8ZLnY8M6bLiXbv6mkBAT2bUWse1nrtFMF/udqilZlVAZ2utf6Ici9uesHdgsQ1SH8YbRcJt
49bFwW1sfZ4BJ2gBGsSJdkletHSzu3sXtPXOxp3Se+px0eojcRmiDy6GwjFmcO2jyZOjZAGEvrFN
8/SGsponi2NpW/3FnhEdVNY4G1OAGQjif3ZevqczIAo/IRyFin9MtBPv6gAqD42wf85oTduB5gCc
BhTy0ffBWz19Cc94VaPCDK6Y18ycZCQ1U3YLxCkYnXsoCxwLqurX6d4dOU5Yy5vvJuDwvhZFbQzR
gujkqCM6uZO6whWGr6i2OREPg4k7AxEsKrqttPzbnhFxNSdqh8WbLPIS7ScBzpsmtaXZVC+G5Iau
TeYvqnvnwkNUZ2b/9OwnEBtR+Oiq7KstGpK+cYHCzwIfyfEd8jXDLe39i6vJPsQFSlNG+szkFgkP
RDyJ9CeP5UvvyQO1e9c5Z6jUdKWNssCQUDQMU5wT9Wx52Et6bfIseTVyj7Fln3GCqb5cneDMr7C9
Tb57WaNFK1redSZzo6L2MbNcpLqsOdDexuLio7IGKzqiUzMTFGHu25og/ajX7yt1Tl5N3MYvcB9M
iX11KK3YSHcKc/nT5qV3E6xj36VmLst13wdmUJjtzumaa8ZpdAcNgzbx+BxNE52WUTimrAypjZMQ
4Exq19zuGAC7tV3sOVMxZ5bIud5MDM8ioy9y4o3d2NAGWD1nE4VlGAcHn0pVDl9ob0Nwi+pMsHc2
97kxv9YNIfk2AcmYjXxBXy7wHmjl8mBmQo1pf5zVzWl99WIoCTV6n7mNqcdTlFU0HjotYkbNt1ZG
6fs09C8zWyfgF3n0E5PGXu0dKpYtCfcRDwNeJEbbjiofcundAZemF/NxNLMH7UP88Sve60xxayvr
+LdoeUi0VxPdMCmDHLfgOYqbFAY381DvGIknuDTgQSN2NJoIFVBIUavnscWxYaitFp55FMlvnEw/
JaoTHFWs7dw+t0phOWeZw8Mqmi8arTnL1cXjUs43yjQPmVLpS4pndOQSxivZbFM1FhRQluwu7Eqg
eoZrDybvlKAu8RgznDVLPBywxZLdTCPxFnzKGe3L3uZNFk558eqoll6t4tM0n8a+fq6VApNgt84W
qv8WX/n6wuBMbOf5ZqhYf6LIOZpNMux1BIp+zNpHJ0s+/DwwNy6b1Kbr1Llox3JXpl+zyiVtFsBZ
3Hl6NFMSC1Y04G4GtMZ5tKXRtDhyqkIHZv9uO7PZ9xMvUuM5B3Pqd6YJZ4nevX+Vlz+r1CG2VPYH
Uw85N9egOJWBQxRQPtVrtYafdf/WngG9pgmJjOFRrNEK1zI01xYSm9zjyCMQqZZsRt78FNks962j
oUNEz0xZyIZNdzm6eKg1k5RmbO6QnB4zIg/Hdn39BorkQjFxEU0CuuIC4qxCviS+e5v3Bj6HSf81
kP5DKQaYKeonX1N/tuNRM06AeGPazptl9XTp0JAH0cH61X3xgHWuR1hcK5eoLMhthL1qyS52TWFI
Ert7I5ZvfJMLE8LsvZjXgqQAz83sLHeA/dDLfIFqyANwWOiE9loCrKR+z17AHBQ210ijcBpnCY5Q
lyZmiEn1esID4tPgYIE9lYpZbDXYiFlC9rIdzg50VNCjWZloI1gSaqPAGTPi9czJnkIReRsC+hoZ
HfBBbhvvxKZ+Kmq7PRs5syu4B4uiSo2Pk2/L8ZhP+jZgkbIwxDnKexeRPrM0n3Uc/M2SgRxIRFxu
0KNmy3lGaQN0mNjs3Pnnsuj2EJf9fdF6bzkF0vtBHbLqOzbqO57Vz+Y/RA/apCJlQ6Cp5GNWm2c/
tu6KTN/O8figIqvZJZz3mGy6HBcJ8/CTkz32GKK4OKhIy2iQPw00sI5Sw8UbQQPV7K4AFD6JwSGP
DEJdDFv+jF39Ncw+1X/1vLcVBurKuXhZPN6U5alyfUIw7dvMeJU3UH5lHm+5tThdOGlzOxucr7fU
tCrOBIV9vxZcL6M45EgTXAK7eMtPjiAiJ5JOzvCydPUrHp8yVB3H/0Q09Mktfk9/Fijopf7Eewa0
I3aAHiAbnf1+Wja8AGujQ1BmwUNpJ2E1kmIb/RqmoeU9YRjGSILTYmOk81tA1NlloS/6y2jZV4pD
JdMRcncGg7lFAxzMecK5p8y4mA3sVlgwGKc9zZ1NamJt3zFr89e7dZeWFbjQKszWssYCjk64FE5z
5pD01k4M4+HB7CqvflXcFessqY950QQUurV7r0gRcm1CZ3l3XgzreyEw1jtxx6yVUqoh4fC/OHRQ
xeup96k0WtYCjx4UirgxYyspttlEaZX0s2IHiIV+C5VzOwKGODuww8CGHZcxeBIJiQJpeMt27NyE
L4aiW/UdDLMGp2iHMa5Ftc7RTreW5A93QwAbPQLYYnCl05kFCsR/K8Xj6EWcEUGQbMwgx7vbvvkr
xccaomvX6U/dYDGgj2/EwrTP7f4oCvu5s6flURf5f3UwE0pwiTmegpSpW7v5aBSW1n2b5ucooug4
okMoZA5zqWMRbafRxEzSFj90ELGa+uCu/eKNPYMPchwIjJkTH8ZWnpEom50TSPjh+s7urm5uC8h6
NBxnMKgBduzjIf0k6sWxX1RPEYIDXdbenV7dvlU6tXtop899BSYpKGysnhGq+NyZtx0AxQgTzCGI
LbxppfjMFkbytmedyoHFXNfixEPIspJZII3lb51UtJjDWuEUwmJNEfghTkFW1ihWhU94OZItCbPI
4BV2BxIObktHic1e7S/FE3M7YkAB0SijqF407HDMIuiREOQbDGs/JbIgZ0pIJ8w/XprJulQ2crVJ
UNlZcrFf0NFR+eqDb6ERm1kPVb0dqJSu+31gBMHewIFoakL8hsN8mgqn/K5T5V0XMPmUXVlfsomz
ldthwvbT2j1mKFRFzM6etBR+tUCjKA02NrOd7O1cmceoQZYHYc3HVH9lVQ6s6rEhHbfl7ELI2ibB
GFvZuUynPXe/PBzjL2VGmF7hYFfWSgxfwNhVI2iHILLCwmMgqXLUGVEy/qDUKQmjhWa++FrgVsjX
6Xqk9GPJJh0XYV3igYM3xoCdPqog33UDHlSRFC/K59aGIRWbErFuQI3eMpwTQQAl8uAwmlI99Lnx
a5a1QW7Em7axXz8uBu2jo/jUyGjbKkrnTRaIh/9+BykQXHwBjzRmphB6jFI2HSXox5glM7LNnppm
jFvdTNgxLmKWdMkLHY17S0LmqQtG4raZ/fXdCIIWrl2Ho75Jkz/Qk1jdLH9ZyY9H/DbDq7bqGw53
6igDDD+ZS7zNqvE0Jamj96bEOWuqB51iZ4pN/Gpzlu0X4phby4MKOAj/FK/bVWryzumYjJSikawa
+ntBYRWeyNNg5NNDOk9/DTdTzgX21rM89syO7EBErx7KzXSecyJjbj8GoQ2dFlMklqCUjWn9eMBu
qcHarJydiuOeXfSfqe6nvQEdoHUmasvz4S9d1NsQOeXONnY9NwQe03EJNXG42uJcPzqAKp0Cs0eG
mSeI7hgVMX7w09WjTQKCZXHo/5lmfC0hPt12i/os6nzm3NQ/+pPMz7JVtzQGYrWDOJjmbXnHlOyt
MatxC4AeghD1CDZSKucXHDqtTUme5NXISuONo+Z8q/ycocbCLdRPDKYpPHKVPZ+LUWYPHConqNub
eYoEpzE1HeqhPHKMPhs9xAdjMc3tIvsk5C+zMfeRDnWPvUiOFXJQByOGZx8k05JOhyzlL3btJcxs
j9yt0jRzYbOsSyff2gEfs6Qv4x0aCx+R8mYwPaSZxA2lhtPhwmInDmZuWg10MCKNVXqjg5ePEiTA
q/RXLuZPzXOZmEbCssvPYar2OeobdjhFp57A4JfUS/JgFiRTqGKC2QZfoctTVlWiA+VIm7cCer8Y
8XiaUzhDy/Q3M/HcTLrz95L5w9kUxkORufEdPlsgOdnbGKT2Pk+pNjAd8uNNDC2IfEfT0YTYOpyx
G2iBDNdwjtEXpol7dCRjwtTBg05N1HRLvTwY3yF9SkacR7A4cli3fOsjtknFscrG9NHW64KBWyev
S/58RtiwiR+4EqZHRzYvshI2M7Hk4EwszXr27osyfigLDC0O4z4wHlxVGzBbOs4KFJLq1DafdfZp
Nj2VhVz1giXwsRdY33PlftP8QK5FQXQZk5WY6OY72xGfk5s/dcol36n0aytJlC8KSmwNxAL/ECs3
ikheYJ8Lgi/fj3AZWvcyz3/w31//axqsss+Zu8V2svzLGNH7EE8kQ2eleORM3AtdQ1mfBTtRDBiy
lH4pdE2lXs+gELP6fu4W/To5HTjnaj6RmbnDso+hX9PHnCsQ+r3C3ovyvMlFxE4CbnBvRbBL+Nxv
s1huXUzzo4fGnsbE6rsqAznI5WogtLAr6I6wMj0cCkaD9GNlJVfgdjUnrf+HT8Yyj5/EYLK14gT1
VsnWb8+Mq6YNwUFW9RzbpNVDe+rFX92m+FyL6LNMk9ulIWMAgPOHuALGUvitpv5gBkE3GBmnxtQ0
zubyey6mZww9ZCPp3u2wtFrzc8EcP/SMx8C46Wwk0iJC7FWFwnNd1dVW0nAYtgWsvG4YTmUUueeY
c7qKUucmYUHBmdWTGsCKvZTcl0WrtnMM98HtYEMymQlS9VGaiKbD3NMkA0B3GX0O+4Y77qxDOtbJ
NqKM7NhgyDczlR0CM/tEL64hQcCx7d3h16vBakhCfebYlQco4NFmgKAxlXDYSoXZviFShJ2cHwkl
H/97k1Z/XhEFMLyj5eCN+bXBhDyWLRu1ApyEH2eXDgnWaqBCox8g9PYPeUVkcHGZDMoKkcVAupY1
yUaLN94IxHEUPgw3LHG8YZbJW5LLnBhrzgUD9+FXSlyEO+hDQR3Mbm6di6mst6HFzNk0Fi+FF7Qb
rNYxCvKyazshyUupCosroYMZZyXnLppNZpaoFF16IyOXox5tItym0Yci0sJJgmvMijHJ0MnQXbpE
/BZF9drAEqNWOztrC7QASR/ehbLDITKdJW7GjeNMH4XKycE4+dpz0Z6cLv4yU5KVBjdhCq8rExZO
29fDkcah+2j2jlXbvggLSZrRIQCF+E5z3SVkpH7rNp4AYvkfdhl8VfRxUpl8Mf3sRSe4oHOjUSCU
ii1nyENng94aoXUwVmIqTwMWK8SWR4NiZUG4koHnuB9kS3rIpxZW1HQJmahBtORs6twguAuw1/dA
IoJCPjk9+eVhNDj1ccUOmBITVBtY71obbsJ0oeXDXfnfj0ZOEivHKSwc59r2jc+b6tFHXHwb0b8i
l7iNPEGAAJUSSCDp39ak5XsaSKwkeLJimlz72f5L5fDTDxgOk3rSdLnXeyaKuKKDQwdxUxrOJxPA
r9gcIj52kM6BGZcettiYeIyKOIp2Dd3O+sawq+CEn+ci47Y+zz3HNmUPj8ZAjK83kGnjf5hAztkE
ZS6I028iTNfFSmkAQkU3au8DNxk3zbk5lawcaKsO1lymLC2pkO0wFZCxhmvwMYzOPykt9qXB53SF
IFJM8iviCL+llnKbL6B4SVfY+BejQ24uybZWjIZGbNPEvqa90/Hg1u2ARuXRgZFM/61br2W5EthP
BQ9BNBA0X+z4Dk/PnjfCPWA+IHJnzixgJB7+oGbALdQTM8bSfs4iBkkl0r7nI6wL1ydL2n5OBXn5
0TVFKCCzSH6ETlRkHzNgboED5sz9U8Fsh30ktm6nzwXXx8MyRy/a98W518cJ3uFNR+M2KKjk5PbT
T9zKjKFa4CG8qG3gJcMzrnpcYmN+W7Ayz0HWHppRXHIdEMGrcWe2eHO3Mh9vDNBlff+s275jOYlD
x3EDxiRbKOCbDAMRTpYHtKQTpRCA9BrI39rs1nwozLq0GF+pUwLpbIzXAvUHHltwcaT5mDtwd9rI
/2ZVRgu2F4wxM5tXZ2gMS1Qlh1Ed9h0fmyWCMlAjI3F0JEB3AZA6f9lw9cNMN6wEHVx7Zehoy9y+
P3LsQBewnCS0A/Wtav6CpLg2zEsZaGLRStOWfsUeZE7UHKEn5qDL85t0IOSZo4XZaYNxYmj+9YjE
4yj+jTT5bBSrKD8Cc+uO/aSbcdxYLZ9xCrMn3KWVXLiUuancNS2SfEtUcmSKvop7ogHGN6FYVZRO
+wWYzG7gSAFbfceU7rb2WWG1vDP4GTd2GxCZiympLatqN5aTG1qctNIB47xKe/B7o/lZyglYPwgM
B9OYQtmhgZHy+qTxw2zyD+0CTqfigrEWQV/HmUVrkXAwiN9AfkBz87FaVD2Ir3Ep35blkOXVv370
bqyYr1a49mEGZcUXQn6NHQZ/glGWsTAp66OTMoKzSAl/FZizg9iUJzOeH9UEb0Rg2tl4gEsrU71x
9jB3k08CCUdHidW+H5aE2bzPSNFl+t699mnz3GInAl4ByKmfUci0/cz96qBtAQS+obep0+rMdQNR
hTpcg9sPsgZJqAnTFYyV22hZXlhpuk0+0x2QsaJ3qTQZ8qwX45wkgiWL/WywCritexo4hG+dyF+r
krA5OVb1WIxnbwarLdOLmRHmGBaqjj4mwzo5Ay45y+SWrJTm6XPsuxTVlAMWCH9FnMWlesGwGcFM
KdN35vT7gFkPz03u79YPR01WhklWiZNimu6S6sNkh9w6TJzY95t3C3WnluQEq2y+pnSJb6nTUdvR
qeD0b9MElH42/fJd3Bapd1lDwOPUUcitX6kCgu3U7vI0GI6LoikM4PixcAA2L/H44bXBvMHyNisK
4w3E2jryKrC25kMbXIYkABqUdtfEhysaPKtk/M6h6+/r9yXjtFL3AHm9Wt5bRfLOobPeVlYrdtp5
ZwUVeCLHh6U3HgzQoZhdkJ2bex7Csze5RyzsVCsJScgmYDI/quy3FqSd8VnEq4xgNNM+EVy1FxvL
kQjQkSwLeqoHyE+Y9hcjs9BIUiaiqTraK5s1/57QXCmFrDhn0SGL5IRiqoJVYhqPqW5s4FoHLk1Q
sizpHxrXBefbgyheLLWEcp009sZVFHVAegYlKO6q5GTUr0UxgSaH2mtxZOIQBWXEZijDFOdgtjCe
s4WVxPQcNEDRnwXzRUrEsJ2PcbGdm4mW8+IpLt2/cjnXZFICPuQpyuSW8irKyX3I6nJEoU2Qdzhh
k+1rZHcsyuC2E70+Ey1dL+oAF1Hxz77vvJkLj3hOtfIukz+GA8ovcJv7UQgSGrF+SWz0gnpQVwzw
RJsi1pgFtXXTllFoSjQTDzmSAcDIDMpjSjPCpoaP9uVQSEs4avn2Y45Nrj+9FEhHYTLS9l3PKPKu
QNXnmJWH2oNry5vdNg8MJTAS+M5vKcWtPwX+Ho2HjEVL4rkDupAsTrg0lGvFZBOJ4FoEWLksMYSa
c0QJmyhUSt8smb0c5L9fsPYu/HuDJXszHg1j/pfY7VuWuAcuNk8TzSG1FZGNdR54sge8VSikiQ+8
LXGRwYkP+pEOGegMGFd58oR1jF0eJA+xRAE1j9NSbgoVGQfqSnzYpzbVYsODnVvNg6HJOTpJeyqZ
ccqy04ciHu5F06e7puIiPI7RyXfrn4kRgTEzssoSD1OwJvRYDJeKYBaX9wl8gDJCzi/8pCIXJ9NB
74FMc+L0GFoBirPXWT+46SQvEusBFQa7bmGaDkzRCCuV/dCM/Kiq4jlzhrclwjaAJvxTBVa16zmY
1b17xHfxk7VBfsLKvivI2ll224eEibpjIOXOmoB41ckXrUAevBl164JRJUMX+VghSa4LYo5Q8+dN
2ZNe6RpA0wFWfgZZd7G5GDfaMV4x5Xwn0Cp38Ti8z+nEDCB5NQHf0u5IOkM8LzNCgYvJY8lLENA9
ksCI3LZMHhIfhX9BhX02r/O3KOeI3mKupX1JfFjtjCKkPtnfPe9XTe2r3XJUNyIqS7LuoTb0TZ9z
Aakm9Zn58BZL8eFPWc4jyYA/bxN717jp02C/VWZxXJo0v8WUv9XRThCB3uYEuvoOdL4xfg22+FBt
f3Fy59oJDpJDat9gtYYUWoUTEVTu7V9Epp9Fi9unG6ijZ1K+sys8s4JZgic1F0lh3jMmGEILzYWm
9JopvVNhrFCXli3XmNR17t36xhv5B7ShG7H2Ejb4v3UMF39x6bNziY/HAJWI8kHIFFP+rE2fWSrS
5tS/RgHSqfTwHgdF/t5UdFdkdcNBbB+Q+0vIf9d73cLGId5CsmxemRKQgYcivZUpDnYyQCyQ7QQV
Ag7J3r34amDSvoYyrMYCNulU74GD8DHPb7ELitOqkjNAGLV2gTc7Sz9Ij4YjzRDBJWYdZhGgGF8I
bvI0uVW5XndQxK8xIdneWbtglldaU+DmpohG5TuWx2Y/mHwlVBHc6zhHeX4cyX+W3fSn5vw+oExw
Y5Xz/YAFLEzbDBFXfGNoLM9WQNClRXbn4wmrw3b3SU7sPVLyYqbF1XtGEwyOYE0hIGeYF6mO8qvx
Uk/9w1LIeu9zJLfZ7zheLkT/Dfdkl4x1m+wytuvhZo5fBjok+2Gw7104TdIihO1r9ngzwSfnpu1J
NNmfqPJj112LvP70kp7+71Y/VBHfUjmGTuB91DbLTYNVMywSivZEWvMG28ExssRfNDICspo2FGOG
tlVCQYrximOs20vtPgOgv9YaDhOY6FBJLleqMXZDqj9lXiKojNNt3xdqr3RvhUuPIdnbiQwEhu+7
fhgI+70WRqg5qoWYDF8zE5XWov4pNGid3ehhhgA34t7C/knsxlOkq8vfjCl9mPqetXdwMOWrFU+U
8y9VKBw8+ulFpwuvHSLCBgvnubDcZQW6klhe0WAeSLHZrMUG2rwUr6mPDw5p2wxtD/XZmhlYgk1Y
u4MMWv6YQwHJJVj3HVMllUbeh+tAUxx8tITBv5pI9YdaMnqsoGfdkHtWlay3OBpauCjdta6CEkcr
yIhYp6G30h0KHM6kYnEnzwGEVqN5dRuoJUQ5tQMDRWfRTZmwb5uZwa4kXY8uWg+JFNdqlDL57Tt9
zGzrOx5nlC0b7mBD6BYQhwf2HN1gekzT8ThmPQLYSvGaU6chIV5/NrXHG6IaSjFy9188ys/Fpyun
ohEWxijmUlGyRbj57V3FQH5b9GwCle3+zMFHBvbCIkwTgtVaA2TWC7jebDvhEAptPPzhRCctH9I1
sGVBjitpPOqZCE7g0UIKHQj9JcSx/CR5044nQ7bLE7veHNqxcVra4Mmw0XgJYAStc4AzYWziLL+t
114zZhtE6Qv/FU0fj2O/8NEUBir42FBQwlmh0wUgRICmDOw4TjbevwkkPH09dPUIonWMxJlTvU6F
4giTwf3vgHaiBPbuY2//upX+c3kj9kMp/VDkP7WPoE9r0bbASZFGeB25GOptMMDsonDLGWTBoqSI
n1Xmnj0k4lyLp9IXE5clR/qk3BgodIrqpxi3BD5se782Im+NWBn72WZ4aVvmwaw6AWXCe1iGxjqI
GLpCtdjbXk9bxy4f3PjdG7s70ChnCVAva16N6A9h8cG2ymcusCnMCbRlWbi7zM1etcuMr63Tf2RK
3i1qk+AlauoWhHBBqgBACIZlPyfMg9K0to6mYb9STVbJ8uxV5FjqpGZ9tWo6G/g45/3KO20+lWbV
nvFnDRL3nCeAW+FIX+KvJsZC2c1SMXBLXpXujnpdUPzybLT6N7Zm+Ne86FUGjwbvzsb99WvjS9S2
tx/S7M/NrPowWCbGMScHj7Fw52bruCtbLe8ROU8uucAbjKOEkCOT87+D+NxIAq1IJHcMzlikAyzj
RQQ8O/lwXON94gaxl0N1xe753AVmT0LsKRBdu18s/WdNZEGbnFYOR2FFqfmwFSuYAz8I9h958j2v
PzFAWXif+OLT04TzpxT0CcBrZHAV29MJDeYXa9NOxd8sX2DEVwzOmp78Wtauv9FbN+anNe2SZFRW
iwIjz0fvjAxFIWWZ9SmFnOSU8pDEmLrq4IwxAvNiXN9wzufbqW40YUtyLWBIgRI7WzoEFp0/BCwk
Gh9jCVPaXhd4Yp9LdGx1fhyC8qPhVJBO8f9RdyZLbitZtv2VshwX0hyAO5pBTiLY92Q0UmgCU4u+
7/H1tUBlWd0bKpOsBm/wMi1hpHTzGgkC8OPn7L32fpziN33ikaQNq9x5qwy25b0HBcMMvsQa69DX
MiNYNLyWb6rwL7r+wTc/ccftelbBBAYQfEYmg+4OSc2JwmgRFdUXC5hETbJj/wHDLAF+bffidsOR
Mf2icGZBBR8RbnLbZx/LkrPQsh1QdbUH5RDL5DFFdcAiQ3Uq1kODelhfmpm7cs/MRpZKgZRI9CuF
x6eqk0uScT1ama4vrwpSSWZSMMyqBGtgBNF6ey8BZxymTzi4B7v94ZuMQTvXHB96Enx64mWtKNq0
RvBBFWAcKFRbzgw70rcc1TVl/IPZGuvAHp79OiYJFh1neWmN7puhv+jEHfE0ecjCeBnF3J5QR6V1
G4XPHmV8CDTn1GancWQL9P8kiPX/k4xVQxq/y1h9oSPz/dt/7MPM/5anf81avf8fv3+um3/9Q/+n
TcOOcZrhyNnE75J1+jNrVXP+aZnCdIVu4VSArukQ0JrlVRP86x+W+KcjuUmFLtlS65gY/vGXsFVX
Z0zpmlCADAJZzf9L2KpuE//+M/N+++1f/1BSKcOSyG2wetCBRGHB33/9fOM71Xz4/xQdcAGrCICR
tPkPFZgdU7HmKs14aTCjV419MJ7unqP7YcCjS/9NpacM0O9j0AU9rO1cvWpR+MX0pnb9lxN6+fk5
/hpfbygCZ999PstxTE6bbeuGaZqciL9+vjima555ZGgETAi2VgcaPTXFqbdN8zIWFmZWs/bW97f3
Q24gGigz7SOtTp62YaVdKp1WMBl0CjQuvDOjyswXblI0PU1RgP6YigVF2vQpdeNrkah1qnXVgd8t
fYYlBWOPZZPYOfs8p3T4fS22uVWDzbYEiT60VxdmA0rswdRifCDgFXGvh19qL9KBraCclgmMJ8Z1
Z8d+xNuhnQwfLVRqDLBwJL1bH1LCGgNm+mq42sWqeMSQAaZba3tE/jS0s6ivYvy8LbAis7JoWyem
ncSgOT6Xc0S40+mfQCuEX6LCqVG52zRsZr2Y66tXXfrhUwoLXNNltw+tzF0kQGpfU8b7c9ffZiMo
9BU5ENFDbvfhoe7d9HnuKT5iNqA9/fO7VWy+bNW7DoqZ9pNZyuFiWewyQ38nWzBIRWu5V7cDhDV0
PA7LUPuiyZmWW7XfpaX/ECAuXhy98Ja4hxBHmuGqcPSLbwOn8WPasEFpps+p8CFLLN2OqNRgjGlT
mBoxIVYebicLEYCPXwN6b8+P4N8CtxkRcRrBxmqs58Tppmsp6RBmup8cjLzAM91nzrrG7Nu5frDG
JDdcGoBFl0GjphVlfk5NZT66Rag/m1pF/plRAO+b38YWzirYCO7ZmN1uVlTC5am0n+9aoY0HQNI7
e/R3kKCox8bchTU2tGTiYuyn67JoCODZE52ynVAVW840vUQ1ekspM6JhySWInel0dy7eDxnJco+9
Fh6H2u+ZSPAk2RUNnpoUdciRLiKSKqIlPiYTOw6tgCuo1GwU1O1nOfT1NUcod4kjDe0qwBhULc5R
org+jzVdNTQNCnZf8b3RnYlIlgSBKcU86oTaC79BDdl6jXA+Rg1uu8pLINa79pOOGDCOZHwuduFo
VodRlPWBn2faab1Jl4d2eckqxIse0B+zlxgKD7LyDmMuP5mhyDrxTKYV0bQBB5UZK7pW10xG41ck
elfUcNObBhledrTL07oRN6b3PSRk1WFeQYLjE1kWwx0RtNbj0L4W3dKyZtedbOyrleL+LFRG2pPW
XAxvwo/+06qH1Bxbzk0NEyPu+bdL/OibFb5MIvUOYv4DqM7fIjfOtm5bn5yisPdI2Y713QY6H9xs
IGnM9uTC1FNt7wUjYOsMfQGb9WLZkMjzmU4yd3JVPosh2keOXyLJE+JlmOF/Dla4z3leXvwkDb78
4WH467PQduclw9RRxtiG8e5Z7cXdaI02rfBG97BJRX1+8AP4X/Spj1BgEShEhLoZ6sWHBVmZGmPz
4kMR0vPRARVO7rmUrnP28Y5Qt2UG1SDag1Gbkq+j7T/FTa7w+XmEYWDB9Gju00brh6MNjOb3X0SX
ZIW/e6o7rrIlq5+j29LQ3z3Vp5CZMdytmY7tpmt2iLvB1MaNGepsaTz8lKXKp0OlIv1iRspa9XZZ
P5adoFi2cvfkBy2Lj9VFLz54UNDKSOqC2rvAW/aPVQp/12safam7uFz7JoFg3rjOpkJATVMGsFsf
Zubt/kqHGJVF7qJpAbc0sJ9fApbkRRr7+sqOxkfN8cZPZE2CnRThE4a3SQdA82lu6NuVXl3vB6FZ
7t4sPZTJdRoeZde6114bv6aQfz5WPEuFiN6yINTfGOU7qJoKbUvMSfRxCMl+ZAbXlFF/7vB+IlLJ
3Nc2x4Ji6g3AaXKYHiaeo49ONbWvfaGzdIRpeRB28qWb7Yw20pFtLYFxS/21sg3G35b6AB0GN5Uz
Okc2epjjNYMns0WocKq6BYaFx6BnArvIvWAXOowXsOfOywzsVvZ+pKQlsifNvGu1+uiRbhNF3mZq
EoRULU9Gh3COqjAkic2ecWjSZFy5Y5sSQA2Uzgo7THw2gD0pZigH80p20RkUJC0By8LgQ9P3lNao
X0KSniNbkzQY8NuPum+Sdhyml35+hSqIVaDwk2OJaQNsj+Nv8iiqz2UvYyS5A9ewpcUAMTBN2Jlj
o3XNipOodV6x3zBLulCQnB874dVn2lFYxZOz0OLqtUGgP1qhdjPtKWIkY6cgsFO50pAMPkcmmxaH
EKpNT6bBc4F8YmUAbF248Ec0z5YXR8li09P9WUyRs/j9nSEp+d7dGFQ6phJC6tzizvtyrC2xn2Oy
5xYv6nXgMWKsR805TAgpt/SA6Of3sjrIIiEkMMeALQxygx2YWnbtEeKDJ2p+EMcfA1O9WWrWSXnV
mxUSgh4xJ4xaf3iR3jicrZox+4isMjR2tqEGSFWNuyBqNlt2dFhVh5+kLywLYV2OlMRqv7Q6dw/o
iHRL6XE1DH9ii2tkC7ez3rzCOqvOCTZZ4Ye7358S85dnBQWw6fK4Uzb+WE7N3yvAQVilOcyxcWnS
bHKjDiC7l9hyezHn15lrxqYzTNQPr5EeLxKae3sxOgCJyslajWRLHERblitTqI0dGs62jxihxyox
t4Iq+6r1eHUs1WdfWRnXMLUYNadleWAqMi6iXG6GQVVHBgUdo/8aRBreukVcmeJgZCzTDE1xgWvt
1vbhJeRMEB5ituO7JrCcw+/PBMX9+6sDAbQueXIaUsKmct6diq5zAXPPPjcWSIAn+zKaumd8mcWS
sq9b9QhRTm2VYwdBfdekNRe8Y7ZrRoaXIex9JtqUvllnu9AbeOsY5bgPTfAhrs9m2aFq3CKEb25D
5R8NtpUYqnXt1ULR8FDlGsbI+a1XsJmUxqs1KnlAPIu2eircBcYU9g6Y+QpGpoDTcqsKVujD/2fz
4AvyZBrB9Ubb2y4lPhGwbzc/1vCYqcZ8kVSCadWs2EoVb54+fm91i+G5RPG6rmZQBnJ95qh+cCAv
kOynBryVo63vtQ6Ur28Qy8fN/Ylcjil5K72bL+LO+17if6+W4PLCrWaZ3v5+yDRG+x3FIJjudlg5
WW+tYlxuHxjwGl7wlKa+/GEKAgqtWv9WFNY1r9slyqzkbZC0k/J21A9TMOC8x/kMShyFTcdwk5TH
RH8g1D69pYyXSzD+t0nfhYhib4XjEGHeg3IeqPpvUUQEVAf4CCRTEJIGAhCZ8jJgtiE1SM1+6x9c
pLVMsgL5moyUVgm93muKfXYlUyhWMJqTVWibl6j2u+fRrrtnwPyAKAkZEF278WscPolFiJHdiG5d
ebICWRlR2IaBmCVmOtM83hJBs4wLoZ8Fhrt1g8RBN/vy4CJAsG3Nvw7Nj1yLxFIZE/6ylL4qIof5
M9rprEp0uoJmGRqpsVXibQwCwo16pNci1Z2HNO+/xdL1jxQa3uHn49aiTpb+8X6IiuKrF5DIqJku
wCfGeyedMocSHceFnnk24PjMvXSt99GMx1ehoupV+MDEi8h/U7HGkKIjYKY4V2WTP8OEzvY9IjZy
teqvYI17kAnlVfikQ7dZ/UkPZn9awGy1uV9c9/dd7Zx5FmN5vn8/Rw0arBouQr2Qt7RgwmMxe73a
IJtiD4ZyOB/ur1gLOzpZBB3VrmYzArDLrRtjfhvhvmsEqX0ggIuJR+WPR0Ua8SoZcHOiWTSWfuOI
Dbjs4k0D3YcEr34oy7j6oPyNKZBDRROSjdK7umMhzppm464Hdgj7wXsY7mtWy3W8HeM5tBFtLRO4
OllCCJAnJLs9MqO5kB1VxuU0w5CEXydAzpt4E5JSQLeW3qgyzmksgQe6ubj8/GXisASzJ714H/k4
lZKi0nZO44MUxQcxez+KS2BoYjOF4etolzctZ8fiO6InFAwnJVGTrrXT2afuKy+zryGy+WU2Agm9
v7VKB4h+DNYB3geGD10LF3pOvkwTx2QbRyYRahkh2iIcedyqeDjqzcDjWXvR37xuggGRZajfo8ff
P1l/XXYtMbdZqEVpqSjhvqtHfYht/C8okAbrww2lNWJvQrknF01cRakVKVNs4b67Zy/E026ww13q
JvJgm70LnhaPDUwp85v0qgdppPY3RdnJkC89Qb8rjzX/5jviBbV+QuRGWbwppDVhLdpr3KvNfasS
ll62aTTwNTBzPyUqDLZ1LKRJyh76wKlmDr6z5pozGkIoj5GeLJXMbfwTo30cPbhlfzgpv2w3OCk6
tbtOHWLbtiX/vvAyvmw8o6JqrItpxu7Bk5nmQzi5cjd6Fxw60W3wgm6ru9BWKAbix9oNjK1uqeBK
qMyuBH/wVDF0aWFiX6XV7VQmEMnNf8853PRps6PqIsA27uLDyGpsq/rSY9A9hinjMRxamtXNznbS
FGq70k7tIm7wUADPCS6VEN4RfTICQiZAkR+lX0PPuqhIpK+mjnsjMs0T2IACAajO5LIIQA4KJ97+
/jyZ/8uqbFObKGlQpBjqfYtKF4Fgns95CmxDfBkDg9DrFng+m/fwlogO67NP7e4O8pQi5mXtbdnQ
98lwIYpy6WoZGljGOnuTf89LaCEE7ZXpbIlBfqhm4krX6T8GB69ewoOGFn9NrneDeERmRbQn8d06
yZLarJXcqr6TYgWAT2+m9cvk+uaLBkeAEmGZpMW0YuPUPSXx4LB89cNWoEf+/ckwaGf+vYC1hO3Q
yxSSq4YO5buLpsvwruu4QR5VZ5HX3Az5AV8Vi2ii8wNzMKUi4qzUPnRO8U04Hp0C08H8QCbDtXIw
8D846HkcxtWOby3ddjAfKtcDIWCp5uib4RGtqrftmWIcGA00fyjAdfVLQ9QSrqvPFTgdVsO23z0K
9MSQ/Abzjq8S0zIaoPzcDyUhIT9f/c+fqQ5NV1eYSm4Cl91Ng7oflLs6oc6srgC15KrqRqBMkYad
NORRYc24K2bP9Q5U+WXQB/Vkmt8sq6xu9zedg9dUel69ub+1RqvamVUgMJDqBJCbEOEXNAfAcVXD
xqsT/UwCT76ojMJB+oukpwiGk+3U/iFtQrTDkiQQtEFvuLzDzb1IgCzorYEwJouA9tptAP1k4Xln
QFnY7WuiAdV9IFS4DpBKpon1Upux/bG1kXiYRjheTS13V33jimVRleHqzguTQLF7nxzKbtQ/TlPP
fsoZjE2ntdWhGc5l6497EA7OWnPl53vl43uZdgU0OxdF5jx31U0Nk3bv1DfZp1/ARo17qzeWKeY8
JtPxuL8ffGpPzAbGcC0HIQ4pKY2rnOfzsjbbFKW2f+oHGxZTKN1NGyOE7gqkaUowaGah1R8CTGkn
UhoTAkKsGgtfg8BobjQ5gSRLheacmAQxPmnAkp9NkhYkLbcXvCqkkQpCBu8tpG6Ywm2lCvfxZ3uQ
wecandaDUWsQQ6XQIJEj2/JIaP9YWuMnk87qxmgTTksUhOMu1aPqeD/0fQMBIcWIWZc5IVxjYDF2
93iY6qCs9lg5v0JxmdJHduDIECKrXdG4RxCWVLN1NrC4itItleewTdUIVEfaxXBISYpkEyf21P32
MTRL2LVT0i2gS8aEgGJSzW3TWaROWT4IU6tv2EuXXg9FLs2Z5f7+gWCqXx4I1jyrUEraNuKH9w+E
iauytXHBAxmEo1kwq3UlKWOqdIMn4Bgc3CvKj6XUmLUvOzq38DFLmHBaFe8IgK7P9yc7U2oyggOE
7xXJdIuuZMR1x8axqu8nwBrOMDm3rrRe484dPzHKxn801PkhEWJdFFFyy4VHOmG4HEm1MFDFYxTV
deDa+RQSCqjG/e+/uDE/KP42WbEsWzdZFJjuKMVekr//y2TF07IYMhpItjhqkB7Xmc7x5xPO/+72
WfbsFmQu5lO7Fzl4BbyJ3AIee1OcFx9GYAPwKfNPnRMNlzITxq1Fv4soxH4Aelas72t/ELoYSS3j
x+8/u/z1IejqfHZ+NLJ++M+7z95rfaAVtYeBeZg+j3gO0OD2JZlJq4Zm1y4YhVoM0PII2fG8a5bR
uWqCPtvIMKHZGNZIgwR2qbhjbm2T3XEc65KYdC6AyHMUFzHE2MRXAmgDr4xMjuvATQZve286D2M3
nl0rucl6DK9mFb9qvZ0tqjqwyP8AgVRUl6B2CwRc3FL3s4urGmxGiRGj60e1Cd30h1FP6TkbPo7M
t5Ys3fUe7Gy9F/Mro8Fz8ftzZs7n5O+/N5e3blIB6PhDrPc1ZCf70BqNOVw1LX305gEcXVOKDzHB
ORuB1x6Aeupd7698F+EUumlvpSfj0rN79QqvMD7ZPmhup+t/OHoPU3jwTindKbJSG3RcBZXnna+a
aGIF2Ml6BhQRLSiVmxXxA3juzGqlT230rawxYBcmCYlGMDt+3La6kO9aHQtc/L0ZIZwcPTP+U3/i
17Xf1R34WhY6JddS+vurxi9sX3UdJhaKeJRoxkxgRUgUgLeO8tbBwwZYcmiVeTSGSB511yWazmFf
4gLGOoxh9PHeqOvwXsBcpRAK+rhdqzA+Ka+KwH/+9yHWwmivjd7r739D65deky2EOTeaJJ1w131/
3UcOPYxUwvRQSUclgjP94xAM4XXQ1RsSu09mL2gMmmaGOa/Lb1EhEM0gbau6KL/lEkVinob1BpXs
0mqy9ODUAsypDUfc68L4xnDJWlhw9ZaeK7TNGAB3vxMoe4SX60j3vmhOqh9au8l3iRz3OIWip6H0
PiP0exh0mtbBYNbkeAbr2jGByve1vgsMq76Nrniu0S9bqKsNt7bfLEcQZNTW1RnzCfNLWdwGg0dh
mE4gEu91FuKzBdk66qkxM+9xZKKz+PmoaibsR7Q+DvcDId/IvGtYV7VOaOz9Lh7doXgLh+yjFrUE
sGKD2DNIhh2RQGSZ4uFPN5f+S43ND+OYgguLrqUQ6l1VFg5BHEirQOmfes6SHpx8IXV5O4w9eSPk
cjBkr16cwPxq98OnXgThKglh9hU2wlOAiyR6oN4plP8Q21TAIxbWjbIpAYyw+cNzX/3SwrWFpPSl
e8ewRtnv7wLPKqcimzmOesBd1/MT39tu/kT+9P0tOUDgclvmOHUY6gdpu98UiZIr0RXj/n5oAjPA
lGq/mAo7YlOE5X6KS32Nm7A+T6VPArDSckwgVXTpO/AJA9FFdyJpJH17PU3xj/s7R9Nd7Ljwfu9I
RqOvXaQwaFR6X9/2U64x3CYXOujPKuolMYJ5y3PLQrfbV9WxIi7sMdZ7dEHzaSxyes1JksFEmt/2
lnwJlSWOwmmarUam3e/vReOX5+l8Hh22U+w/hTTeP0+NmsLa0FDd/FywE2AUdDII35xUcGxzI90A
Z+keu8rrgV8OxS2yPYoLUVABZvVz3nrkyc3MZtsF5ZySiXHvQkVqL+83N8BC9qy2vEW9Z2//vYz4
NPgh4UEXy0dz83//RkqXjM2ZevHf998ILweBYKTZPv6s4/tG21dZsmyngMk+U1hMAgkIW+qgbRJP
2jJGxPiJnxrHyzUIk3BZmQF2wALJtzkI9abyfO8IEreUjY7rXowGamZjPf378cVGRHrTh3qSb3/4
Kr8UN7YuLCnnzjxURponfy9ugmpyvdCgQ2w00Zuc9etJ1zkApbzhJFRqP7qx738Fvdd1UGXL2Koe
QKLpe5x8GEJiTng/7I02VK8Aq6qFPeb2mSkCiGWtgOoGS8303Yxvp0d/uD8NOX+2vy3UKL/Y4ZmG
ZJ1Wv4xRmSzCVqu06NGHt8noSsaHe//BeuVSSj4QaQIRlsBB5K/rdHA/a0koT1mXWYQX1vDTPLcC
RhI90Z7FdBg5V4iJyYV2I2KvWmX7EKT2qmvC5lZk0l97YG/xFurZxUv0gdxYaT3yterrCK+/iE0S
2WG7l2nGDsSz1qyE+qJrOpA6XUwM7byzMdumvwzSWM2djbEmN20sAWtM4mxUpXU0mOgdB6PzN27a
eActmuqjjc5rzCkW1TBae3wXqFkwOHt0VyPTHw44YS0MZBNYliwYjlmZwsbUzVOaWfG19b1VV2vq
uZkPbkymShih8am+jPMHr61kfPSrIF87OW2WNOKT3ZtBKsCCBb0zWSRjSFdCBDdcfwgHMVgvOa0g
cOEFzgeEvQIhD02TqbenDXEl1PnzITM8ZxEMkGdTT7Etov8xpqa2yjQvf+zNoDsjS1hX3zrf0g7Y
ZEBZ2CZ9RlJ6YbdDFPFigCcoDp8JJYF93KJFgXC2BLIAKKQpD5rXuTuPjvLPA9BBbaMRwYoMIF80
pawuRdHXwFXDnGJViMU4Ye3FMposDK8A7dVNG1nK5BxG/msDLfBAv1ZhHSNPL/o4xjnsUoUvPoix
1fQ5yeZ+kL2JYSTuhTH7Srlg/spK3kJnOofJFC40IN/gR53v94Hu7Fzpqo4Zi16Vm6kd2UxPq9hi
9KnyyH2a5qXX8QzrtQXB9iiKMT/1q7uypclGa504cBoCRu4EdtBnBC+JeUsSxBW3wZ5n/mLoyphY
Arvb6IhtP2hd8yrQmDwMpV0u79UIra5x4YDtDcjTgrRXTco8QYy29iH8mMA1860eZjsxL/YuBOys
tE73jeS/d5NkiHfn3nfkTblWd2oKSTZWOHxMUHAfmhpiUmTpz3niEJQExpz+fltussGqiUCGkg6/
icvLmchBJcT9kWFUs5Wq+RJ3dX7OU+xYqIAQyjKg2twvkDbrvcfkntmWrUIpgifND/srCYuUvj3e
nLqIl43MvwyZx1bbHKNnraW90VkaXB4zeGrJtD76cX1TnI1lXTs2ME8nJEtOdBWzA7/csfr9uL9z
bJ1+vgCBkuuJvld08feTS/4TZki5o27XoJu67EDc8SNC9D/0p9TcP/v7w2tuM7LTsJn/uVK+669l
rkG/UBfEA3e4u1qNLNVussJD3jff/SBkSB4rA1kIr3yfMLWqbOtFj097oTWT+9ZUZBjCd79oYUJG
+TSl68mrxsV9P9oqTkUu9L0M2+3cLD/45LYcO6p0Bsf/jWkvcUjqRgSVjCRpejCIfuGJYkmyimjX
mdUbTB6cU1NFL6xxLUJ4Zjavo/lbNv5P4LPVxwAL2KNQNWEGTv5KyGRbhOMnCaxqrazLz9WRyLFh
BauWu7Bj9H5/lcyvtMD/w0k1fi3ZqC+UYs/Loqzb7zu4TJjpOwrsnfpE/3RxH/0Ij2QDz577uJb8
UtrCPQSzSg3H3wdTAQcAXTXmoGUGc6fARTB13+cCtXzBnxxli/BiHLv8cm9sYv5L0f37xvkP6/Cv
a5kNBviukGQpE/dN6V+aDIWGXs8E30bpgOm9aAVAR29tgqI/tbPKrq1nZ9kjpA/7aMw6IRpQ7r+7
EFnddJvaVW9gicwtoacR10HtZ1tgoyuqQvqT2Ft//4H1XwWn92pOR9tqCceS4t0FXDWmJqKaIijv
bPniGlQGTEyM6/2V4TMHTMPpBGpcfMDNLZYTb2HbEYhe2x4NlCgO9zUaiVM5H0azQdrS2MbjLRKq
e0UHkN5QZm7GKj5FJYUInnUSxqpyvJQiYdRmFDtf4A6dRSKZXql92wgYhEacXdSQYuuZ/2yC6EdP
EmSrHDuH8B/IfX0TP/MRqgOh6gaq93kKBsUT/qT3vbHKU1AUztXB64jXZrqFHjp4GTQfRhe5fO46
2Q61eXfyw6Q7MS5g0pHygJvf3f+8I2dxndgV8r8kov+K5293vyntrmceWFY6envsJVUelvA0qsc+
cutlW5QBFQOChgITz0qLcqSevsofuW/ci0dqzOJnYRv6NwJSQGkoL1pJJCULN036Qz1YZ8JiwI5q
2JktWyveEuI6Z4rdhUmYAnXLsBoMEcGm87pjnMq5oo41XS07H54Hybzzc4GT3e8cgU7g5x2kLDRY
9163nwJPf7DY7axGoxYbAXQJBy6FrZ2B1mXXx1eKaMhBWGCV8LPurPDOAqEJbiLMgxucyD8pSt7f
7hZbdZP+hGCXb0vWoL8XrxkSiiHtcbJjDT5DoCjfmP21c+Kyd7KN10L3h12l1/YG9TEPQ19djKKT
K7ha0yphy/Bi+97rGNXO1jK6eOnNM1dRGdZeerteAsKZhYZgU+Pb/C6BdRh0WfE2ldUKawenLybJ
lLgxcket2F0yWQv/MLtjTPduneA7msbcfUTTLTEEzp2OvzwY0IeNHncO4Zo5CEI2JQtwljMJtEn5
Wl36hbuTVMO7oE1rs2U/pjtMQNkln4Qzj4cC7I8GmR9ABXHO2r4PuazvApRPAlanV5of6B+joBA3
HOjtOtMd+yYZLGtZtLo3d9NyoLlbkwAeJLJau/BZfmqKCXkjeybvsEBM0ttPklgt2egfyBebnVC9
d6j0Qjy72PU6ObbcYYaxlGVP9GKn9jgvaZwgI77v5obZvYeYqtlAJUsvetQCh2OYET4U3EXGNLXH
tIWXHCUxPhFsN48EDpEW1OWfUUBkyBT4x0ozik9WY39Jhj48oYevTqqOvjV1ex7ztL9BncBGaodq
Z5X5dG7AYvUyuTra9JTKKN72JemuNJyddUZwyGKiQB3Y2j+pFuWaGcwsQid7ttuwPAcusxytttKr
J13sXHg7TYgUU7lisQ7hKNnxKgxU9BGG/zbKK+dzogtj5ZNi9khMpZ5737tcYzBTZZ+csXzx5Mu9
ZUZRycyAANT7tRe2dsBwT7qPvcX4Sc33ddqWt8rlh4ZKBl4sGII/bNid9xv2+ZKzUGqxubL/F1Gn
n49OC7wU6o2bPLcqfyvBKm5rcF5nk4EPeRFmyBn0Vy7yph/ZMOyEmTZ7tyTt2phi9dhmTX3OOz/b
oUd0VnYd188q9Y+9CR9a14sPeeVCnoLpfNXmWUsSONahpC5ddLb92YLYtzcika11GTIdjnt9EdTK
fvaCHHJqBW67pP+/yaWebkq9AqLMXOqnMqUgq6SCuLJredDHqZ4+B/RMn/SMmAmnVa+DTmVd4R1N
SiZD4Ia014nJ4BZpZrPoZ1WUhAIxGUgk3Sno90UUBbe+colvTvTpcyparrk+fqkUqc2TE83N2nas
trlTmkcWN3vLGANbWu5410iLCeyuGBYKHb57DeQrxGDwkkdcIG41lEST8ijmUO8YKnPQc9hBadc9
J5EWXIaLmKBTVRT9j8lsgxvnt2RLjX8YfP8y4eAHZysAt5t+hmX+0ulyiS32lRQx2NmqOZYGuAa/
FtEyHhp5bdv6W2MRVWxmsXvfQ9Z2qm1NCeac0N7cWwu6qUhQ23Trm3xCKzY+pVMSr305VYdJyz5j
VLYvVMMwAD0v+4O1hH7F+9GU5UhLzh1rV9Fhcn8p+3S2HFpLFizqpE+hbRA3G4zRtZ4PjnTHbS+g
mEVGGl1NsKXXiuDeA0o5mFP8E/c/KrqByTual4cE9tHDYOLRyoaoXTvzhp+9grklOOjr/R2RPoeR
XinQOK+gSVeZp1I+tdPWB7R0MauP/fzzc49q19HNnZ06q+pcTBnLLd3ue/P7XRuc9mb4WLHMrSTU
v+eQAZGdVVvf0Nah1nbw00ZmJ3GAAz2koIniYdoQ4crmrtHsV6Rl36Lern5AwGtCTwPV72KbG2wi
1QBEQRwPaXvQtuefqTeGNYeW5Y61SNpL1SPzKMzpM81F84Lk17ykdcm8ljHzNisnAo27mU81MbK4
t0h8tLnSiJh56S3ONXY43NEwkAr8IwsKkJINSedcI2z8RAxQZbM32/OXyO88HL/8St62SsItvhnz
A/jo58yIfoRtePERB3zN6viSMdz82b72R7BHdezdTJGba5eoWS2pAzi5SK08q3q0g6yFxwnP3ekd
FOVTQCCca7lrqYg2jtxu/FJELWgUS32ktFILqPiPLfkgz0al+Q+SzcoyjZXcokUlah3L58JsbVAP
lvumnLi/9GNz1vo2XlZNdQCmQlfDWadcivskFtZ+Gif9KRD2d9HJKwOvRwxK4S22rGQdupIUG8aZ
mwDIDGZtFZN5pPA3ld7KbYnmnazJ/dBD/n+QHW2DrlOI5JooPUcBj1gxzOVvTSaCD9l61yVWftSi
WgH4sdsXo6jh6yYOKVlWcGX4OGz7OsWfyT38YrmRfzDSOVVsfutQ1Bq62uqGPuP5Bq/fNZb+74Mp
WrEtICaLuWKoGfPRE86JPZjfjvPBM+D0TSkJPSUxErglqjOKVX1td8mw8DSUo13Rs78MZyw5oQno
JU7+fxH2XsuVIl209RMRgTe323t5qapuCKkk4SEhE/v0Z4A6/v5Pn4vvoomNVK2Q2WTmWmvOMQPV
3PwxkT+vSqzT9NCzbrt81pv/SeOWJegDttVad69ZaNu/0qobNp1uZTfST4wDkNnk3Cmn2km9sImg
JX8jNOPsrSnodVO2Oq+TEdz7GhOVkopqD4E8vIbdMaky+eql4LKtVny4XhcBSQ3au65N3QvTh2Kj
iqH6wCkCxI7+ZQTma0PeyXRGboCSdc7sKwXL99B8hnqxbd0seo60GI6jzb7U9825iFBRjCJIbti4
Hjm7710wZ4QKWYDxKnh56BYvqmu856YO02dX+PGjkTnNY87vGuQXqprlFtqsfDTSwIaI4dUkjjDo
iKbH1s+Mp+WSNvkrJiJxXe4CzFGEBLrOJqnrpzac8pMeFcM6AXK/tZXob2ms0RacL2PNsGQSZnsK
hO0d4kROe/p79XM31CfyMdalKKJy01uiJbB7fkl4WnX2OFl6FEDHqtaOqeWfR9abF71x9GPdNSYP
Qk/3pCLmQAMRbs89E1VM+lkM5VhjmnG4hmmAsHryMCeQC1EJqd1iRkG7CvTJGhOQf10uNJiHtM4P
zLDeg8LY1G1afzPSvNfLOvodFhrWCVS75NYcNHTUGwK+jNuE8ujWTsN0c1dEJqc7Q5ndtpvPbXbt
VpfGnHOqugRTO4LajuiUJ3iXxbPbU56K1hbnKg+SSxDTP2py5iCN7ao9Bf34YpWNZIFpEXKgLnmZ
2gkDu613O0t43/Xkvdu15I3SZrCNFMeMaYCOafNImjFPaKbFLyOlqWVo9wZmdoNjH2q2FE/zOkix
YxVhdtf2XnsaMuj/eh5sKw2WbRIw8DEnsIZVR7NFEFlmVIO9imrYubrARePR/LEo6VcJfzlod49N
dqRl9sp25m1ka52gdPbbcnCAUJvgf3P9SSTtXz1ID6nyAdNYZA9YlUh2khg64nmB5Eu84VG2rRtv
2hTkHJlG1W+D6ViM5bs1JT0FaIQvDUi5ZDlMxbXMgd/im3x3RvCZMT3WI6Y7jKVTaO9LByZDYk5Q
MJuNn7es0zXN/6GrvugUUrSIDGKWX78FqcmURMZ3djW86zO3XMuic8dxcZX3nMmwdvJCQ7aev1iR
l+9DtGQlX+ucAK5DlM3bv64+1TDoJ50igCh4Yn3Hlm6ssrpVYNcBVjKmnIFFZRJcQQ3mGz+zEvKL
x2xVaS10OiNEAfWIR5ItUoacttHbbEOgZfAmLHHLWeOxb+tER+n2ix5Q/wa6M+16NJYbU27BpII2
qqBpYqRBdjScB7t7L2r8OK7nvLljbSKxtck7UF88gx9Od2jtu95CLmuNOwTn2VxzEPWiNQY+eJPs
6hxLBBK1wCZOB9Zoth0yHEtCK9XG8sNTrKYLTJv0SnYGeP/Re01IgnfmANiGDXEjne7aFlGyQmTW
XWizQW5bd5YjdqqUW0DWZ9GgiJKCvCK7d6AwDo4zd/GVGz55yeQfu4n9cfxy5XDOmm4XOn6yV3Hz
bUT0Y5lQXMIsDTehp7GB2P5WhOhGCdS8Y05LOoayXoktJn/Ibh/4xbO1GaRrZjRtYVefsXaugtpD
CWXChwsM2hAef9FNjS8mGaC32wpPv9XTDMy69A+s820dVBOerxAYWYxON0zPY/nSm/F4AvOuzq1j
Qp4ncAUnANHWxpypRPdsHYXBn0B9+54L2i7XH0sfgFeeuu+q9WsEUuRgs9xbc3MzObiuWlnMsqCv
rsH+o06pvhIGvmTZYM2qE94O+ENYfnzCHYAZoW+VMJVxYH3Bcn2uovK9HHQSxbJvUIDTYQrvqS8O
PGHlIY/M6oTa7ujq1S8rgnCZuuTMcDBgvcBHWlFIKtdC3v2YTlD8bdHyzxXJW12HcIDO08Sz2Drt
uEdpsyc4CQ+BaggTY5K6Uww9V22FX6HxYI3n0uqOVfnL90dMEh4rZgnz+SkbslVctNohAiXGnxRA
9jSzxQXNmQJWWKfuujD77gPRM6VQtNeG5OiCBltLjg6AETAzjNgfq9w8cALiXdYCLjNNUtb4lrfu
aF19L843tk6qdVPimJEzWc2y7n06XPNQiP12C+RW3yrP/xWjE1mnpneqi+jOpDBYNb3odkMHr5np
1q5wA2C1MqzXY1YfB2qodR/qJ7sWf6YUXYJrbg0TkIZhPmUBDfzWbg/5JH4JfT7pIajgzKufI8Tw
LJqQ8IY2ZdQSDNtAhi9mMRFM5eubxEIzl/eneszrUydo+ZDChBS9og9CJit2VURge0QUQOI9ztZt
dSNZZ40LG0BPxHnX079TbYeeUKwqfpvVZLsHq803w4DII6/GNz+1wBkG/c6uRHQAA9Vsw+yXtJHG
gCz1AHCf7dLo9wDgnG3WT9HaCghJ6SzE1k1zk0LOtMJwXDNQghc5mie43CCNgXxNDSKpIcXrVWX4
yuqI7C47doOVFPV36NXBvqVEIqPM/xzqviPNzj3WkFjG1HiKiL9eoXb5zqL0UlKyJaBb4HwPx1aQ
ZtWHh8j2X3tZsQ/FeKCzGFJSOCm1VgyhCRJ3NwZGx21h1u+VA2MrS/p6bQ/IZCh8N4VEFihyO2Qt
0qHJBRzaTPmaGOi8nE7bDD3clWjMon0OEx3xZPXQ1ozxTJ9cEheii5d8TYMoV0MDRzgtoBiXWn9H
DuW3qtK7VMqeASAesDTb5QH5ry1pxCqEMAtzEHwNLpqsD1lTCquG8tnSXW2zddAHJ85u8NOr6CMZ
8ys2zoc4HO8z377nDPHsqdmf2BPkyhrYKtCyroxOPfEJLCgRcpPg3ZhIcAysX0aUbknPPXR++CYk
P2OfeC9axWTcYuNhuB7wSMKMNhz3r1P67iH14s+kVlunztqjiYdAAXM++kF4Kl3nKY6QufkQ24CV
Ea8WsQwmxYk/6aNbWU+4KfQLWViXBPt3hhG0wlppNDbjuIRACfWArmif9t8yESfXbscr673z6CrU
sQU5eL2JXdCtnfYIIgkQUvKmW/V+jFK80mJfdHG5Ir7g2iThucfFaqg9RzXTTWdVRtGv65x4W4OA
nIKgihiWAQkP24TU2bXq4FYbVkFQW09Col0T/JHUmFP05IvzpQOmHyIeB2E18W0r+9vzOJ3SP6jv
GT+Zm5H2dkOyD2TA8cPEB9Fm7XBw7ZgJi1bPUNXO2sWUgnx6hO1KG2Y8sGDt6yl+q5EKrcmKDfDy
ObsKuB3Nh9g6YLNDkll4e7ZrTlzsPCZjsY3Y1K752sj8tzcAHu0H2pepDuMhlb8LnwOH0yoBVIl9
1LfWkdUzy+xblovJWmVAQmHCNxsrBOg4AFyK0tGcD/y/PZtgMaTdW88f6Q0UBqICI2SEiU9ujp8J
GRSKtgi35ii7VVJh562q6Lsjs1mHfDSZ07pjZrxljbaYOyLM1PNy3A05eCHGOkQ8RhdKz01dMu9J
EkLl/YA+XE/h4bKktaWDUz9k+7Ick94Xwl+wphRAKKiX30vczqDjoZNnlPHfUxX94ZGNt9JpnFXS
wC0GJrGy01nYbXl7BMfezj5AqkRKZrLiZyQcrksLcuyX5Zxl4hHB7DenAD4k2+tk7WmdM6tAL0Ef
MD71Vv3mIAsGIs7/HJtdiQYmwCk40kbx2XP06m/M/HDlUYatvO4pYWS0Qq16NvXuq+lanIsRGFYG
wV2YbqPatdd27fwKJo41ZCxCYZyJ0uBHjwJwVE4Y2JODcbvzDcysEGKhlTKOs0pBZijRzkbVWVCg
oMdm1OhRL9pN4WnEOaWob/lfrIAGdLvV+4ncDZA+dkt+DhHG5OBig4GU7e96T0pMDuJYysJZQQz+
G2LmiyTvUXJoEHOlk1oR4XKYpONS1XLuiTP13WoGY5dJ20MmMVa2/6zglt+xBHsr1/0z4xssPNnA
3dAX1FmunpTe6HjkOhf6E7fVfAlrlrDyWCU6UZiOaz4PrsL00bv/Y9jo/T9zEyIRgbZiZ/BtA+vT
f+YmWsMkOEShyhM9e/864a8z6F0r1CnlaRGA5F2TPbYFDLgq3gqp0kuWluMB2yM/HQaGJiGQbhFl
aTDTwMnfILsS51d11VMuFe42DUhIOAQWknxHnhqLH9ycbSzLbU0C0M8oog8uYZ4Z50QbnkWlBTei
3I1VFcAX/fEoQpgqVmXvGTwbq0rUEzAXMl4sP3pyBnLZIOFmgPvRCtC1fiAMDeN0rqfwY5V7n7H5
+G0h9jGurhU4Wflwg0gC8XjGcEC1/90sgxOsi2JPQoZ9JCvQ2dtZYx6Eo/2ujRZcUzurLxyHDnX/
yxMdkeYy/+fileM1UZb7PxRmxn87mh6DIKbTGMjJxwAQ9B+Z5BgpOFnMXFcCr4wILRxYAfBlJqOr
Xjn+HmgGCk7Qd5pJymvPRGhW4qKzn2oH75uWcwRzD4hj/oc02PivNBjdJlpFnlcz8JCT/1e/maEN
CHJOupReSXtoEa4RgtK/OR4MtE4fq9NPwrNbtCebYeOPfi2VITYinRo2Q/v5P4b+xn8lbHxLPj4l
qjDcCbCF/vNuZoLlejHuOxq8aEcYNNm3rlTNtgxxkXtT/6z38q9ueKcsb+4HZh9XS0/I5Mv7/+n6
N/X/Co89GyeSHeDqtg3Xs83/jOu6MIyjcajZRDTGknoz3Dr+Dn1L8qqaE+qbqTs1UXSLOsI7mG2T
9Wvk7i7IY/vBz6G+6CxmObyPTZHo4TZpA3mtS0QK8/TFLFx5NG3jj6N6VEyjF2+dypF3P6MZohYk
ooesBNZfJXiLZNhZL97EWWm5zTXj1ff6YjamRDtWBVzC02w/C4W/6yz37R+7BhIQx0W+bs3ombqD
ZkYQDAodJP4rPwPIVvlYkIl+5q1pdIQUezNAm39LHdFzGCv9rew7QSANEAK7CNYkRMYfQdvBpMHO
tp/yoNhVjgZw3GlnRXIxbkUNBb4eaYf9gIowTfnXEcL9nT5fijaD+lhgwnXqB6fQHkyCy0n9CPm9
/gyqI9N/ctl2Z2M89uGUvue2agS5a4vFNjEJR0OmahDfmscH4ouvXj/Rx8Vp7EyWQmtnGM++2z7a
qFcgqlXGM0cfFJ5jcQYd4m+wKYSbWPf1HeDlDIQe88qwd8Yt/E/wl5QC1KTgeyaDyOx6aJynBDeZ
yknOKMgXbaPmxaiwW1NMBZc0I5FU6E1IxaSYKDra1ZdxfNfQxd39LMqTTzxWn2vefQz213cT69zE
trXvOKWUnvrKm9QmPtzw78GVJSd047zn2GzXWUBg8UoqmlC21UuohNCeVFRepC9KwmCnf17FF6UR
tGLBWILbD/8+QB91CV0xXQeCPdhWE+YWrXPk8cEQS07h4265ot+tHoMMGlGf4idRZdofvHgo9iJQ
f0askHd2NwJOjR37BHzGOZFsUOOAto52xDtrGq4ot5xDFzslK1rgUNQlJnF6DN/JBWmgo5b+0Rp9
7MjSzvfa2MNqTJxom5o+1nfdN1+gf0c07IlUQ82ezSPhPm0fgYxMj0x2GyYXYCMSNNk/D938SrPH
h5Fop8PyIYNMOk15/esQpL8mch92IuhAFlV6dVVNXV0DIoCp1nFi5wnzEKfWyYEpQpQSGq4vwO8T
psjRUff1fOkL//QD+yJCkZ49idXXwS/UQ547r/DznYxQOCut6YsGUC4xjVrjbRq9AYgjU7EM6CKW
cQMqFpdRs61N5dYZIBNbx8TMZeavInUY75c73eH0R6wNBEBgUrOxhDFQeFtesXNAcQz1J1+6CMHD
4Dlj3rgZIEQeJsf9bS7m1OZplJz/O6/wtrpeaBc9q61zT/zqGQ96eNUs6OamVxkf+N7GbNNBM60q
K7snxkg9koSicUK2pztfthBnc2x14ZVpgzzjjYdnrFQHPaqAAG8D0jnStt/Xs4fN9F1wNAUpwxx+
m2Zj14oJappG3W4yTMnM1RnuHbPTAamx3+FAjO7C7o8XTeMpcZDZ0lDgxLfc47ICXz+2n4sbtQgE
6h8rc65NZeEIszvnxv4KDyKnAnS9xt1KW7/HbjmeFopbp+1+RBMOUbPAZXL1ODrUeU3+UFr2y8/n
0C3+IbOPuU8xQKpvzJGg854mv5k4u96mUTj/f81gFw/DeJ/PcASPKnOXuA4tzfk2I6T0ih4uJ+Z3
NLZZoatrTvfTlp7x3DVO/lSXX6NTsDDNYw41fDZhMsbUNnLXSqn9DUuK4LEL7gRq9xuG0noXDhCs
0nm61iTDeLGE/WX4LS1vHnktPCB4oW/Tj81D5eXiToOHOY6P/36UWPX4KliK6w/aB/bKLaFEpNI4
liQzXexMEvNsx2IvcPsdrGoIyP7ofwf85X/hdgJSrDt/mKnHoJ+eMqdINrAEh0d9HIhIBZy/C4kW
3jbZJNjMOpwQUlVbsyy0PSFy6zCfEEpM7eDjPO/6cOeG5BEsz104AF6xxEDvcX4Cqw7GBo3WYPUj
PVJUBSeGMxcCipEq1T62mbAqOTEjZLL7kSOGr9Eq5091hSA0VHvD4Rc5jO2fEp8leeDBTAXj4v1/
rwLbslllSLcqo9K8pnkQ7Rm1kiVPXY/uWjUoXockMy+jeApDMzoMWnpf8HxfqvmSmVj6TF/s0oY8
lICd/FkEGpA5JPTw+RjBAFBxU+aKzAe+8bSuh87370fN/Q4U6K8wqvoLA+F2ixxJXy23yydkqJ59
bDqH3KNfTaKCkV18eDFNPGpX9J/NOiaYcOsstDTKw3ivIS7OR2Tbk4jbFxn6ci0MS9797H8Y83Sg
8f/+UFD/41VXAnp0EQVcBxadcbW8NNtXCiqyvVLroudO9JpUwaffRdbx58SuMLGtfEgOEbmVH/ML
PbPyO4K0CDckEK6J3PZFNS36GkfsW22kLYBeESZyO61gONPg6mEz52U0Qaoq8DrpovrAvIkGU9fp
vaVpI+6q78b+jHskXSrpjEPa8PB0U0A9zgl/C/jh2pXB9OzZsU0PKRXZzq7z6Yp739zqyiQvrq2B
G+gNbYv54EUA6bAZUknjzMsIpQjzN+IM8k02Ov65sFsfzdP4QsztpiXz6eTylCMY/fflGNARq3Xv
14/xYfFA9AUw4AhFAyu1BH3tLKuZ1Enkm6QfbCPNafYjsovVomlaVOFSs8Y7W7zXaWG8Mq+ZwPey
ow9nGWny3jEgp4BsSgkXsCl0jcoEYO3o9rQpFTh4vWNund/mRqMb76RNa96Yz0cL+yXDEbbrUFpv
c3eES6wjgyQDCtOCJpr4CchDukLEFFzc5SjOQd44F7jKXRGE5MjpK18QwpvPSJS4H0zWxJrTJGbX
H7zLv6AX5f0O/bexy3w0dURd1TpL+XKbu4pORUYcIvG1hrbK8ATuif6adgiqvE2aO+UpMrKvxQSO
OHn8sYNXpjecZ+p81pnGxfCoPe0AfNB8mJOjlT263ElCsUbIt1fP7fCNyzY8CskIablNGm94CIyp
OwhcVEaeg8c39O9kwMHx8/agb0V17uTEvjY5A1LDv0FoeGJM4oXnOquITOWgbiSNc2oEDTFip0gg
0lLkkdX4R+UaG25A9nDc+7uFE1LlErZgEWc/t73dN4fEJKjYmyLxNFbdRzA0/psBzqvgHHdaLtn8
aky6GVtsXcFxpfdBGH3VsTX+ithAeRcDA3aEGH95CRZ3PTERFPCv4Ld8VOY1TqvkSrzF9scm3mFV
+EPVQLslZOOibLaPASbUnY5a9iUa1Us80TrGbYSGwI3qu7TuyVguGK0URfaKkGdtm23woEBOHCaz
m/aiipPnEPoXi4F7aTBR3iIjiBHVxw91notjMzZbxHLGVbjKuAKw16/LbVryt+jz+h0xY3lXJm0J
1VRwWrZoWy+3yyc0+VAvFCeiHQ5j74ZrKxqLv4QyERdLdvEwfBG5cFkge0hkX31Kp8e0GOobBzRr
xYA0hSY5ixiBvNXbWrrWHJXWHIRLmo0aXR30l7T4zsdpW2e9hfABVpp2q0gA2HGKYy7ZAMIsPZzc
U2WeeFB/6idOBXKr28R4h1pW3VCX2fvQIzMolFVH4hl5eFEU9deqFWpfRXp/5Vyl9rE2eLvMGP5O
PGVXjsXTOlPk51VBfGfwRL10SW4w0TBpj+ZUBrAzn2OhFZsCVC2GkxmXVZCi05Y6t/PhbPmso+R0
cJtC27XosLf4RonDDUbQmk5ovGqJ+1kyVL8ZYWO+Mirb2EUzPDXV0B4aDEGrmQZz9ucKB80deE/I
0svd8nFvyCySgOd/4vz70ke/AUps/n+U/h65gX5yR+VvEPqPJFZ40Xm5ePOrKsVetF5eJjqZef/3
11++Rh3IL63vIbEpv7wttoM5BI+8ertkFwR3QNzWHijwP+rRkfamdH33rvAy/94A+7UM7hWs/EFT
0dZPvOaBlIGG+m8A7069XxRV/ZjGKU14GX+ElSNWeWuR6kQiKzkv8hwV4p/LcsvRsV+ryhxoC4TW
rTHzB1Xo2tF2NVKplNDOsEuirWPU3Z7d2XrBA0SgRlFtPS0orhzLqltqu/06BQq2LSeioeK0dcgD
JHcjsq3xT+a5R56d8cUpxAFLYItX1bBo9xcCH1Hofvrk1ktPqTcH8FBUjPVhsH1SdWaJtqMXLxlJ
L2d62w8MFuPLQh/hKdgzpeO9bxjjrUmj6QZ8erzZhMgc2zq4n/8rc/fezazhROij9toa8tVOAu3O
B6pxbaLiPUQ8xXjb/bTt9LvJsvglQzWwU7VrnKxuF3je8OJ197adiLcSAt4t7pJnfrVbHSXrl5CU
CzNHZPLNO9fJ9F0osIF4DrkoYDYkAL4+eHbavN8WOcmMi1LQMoL8MBoDIdbEA4m5Io5rQcEU0XPN
BPB4dMcJ0wrxywZbvFezQS6XEsRZFvvbRTM/QaI4jz1DDQZy2OeKgXyKcgQJVzC+J764+Kt6Cggg
QS9Kc/6KuHmL84yiCDcghSRhe05e1E8RfMVHNgT0vDV5afgwkj+ASBfCxPJhTErQJcjL0UKne7Gy
6Fc/9NodrWX75YcsQjqqdWS8ZR/9KnksgTXdBdp+cVcge98YeSjvPbRhJ3qOoE8j3Mn0SMNHNw6q
V+TIHXutTU2VlPFvHgvSdQmHYj0nZdKtmGo0/UC+H4oPuqmZfI/H/uD3tf6qK1oFRH/U60iI78jR
9Luq5TewvAK5RwAn5rY7im0+JnSq8AzSIxQpVlbwBe9SIzaUJ/WTwQyat4BIB1Fn6pBW2tWwqvjO
Sgf0MV5HITDKdRe0HDCxdp2yli/mFxHBxtDuD84seE8VBLaGFTmPrHhvm/BQWsdI9+Sc5CsnNuWd
MjZtZ6cXlef5niHoO+9VELdG3NFqyHfpoE6zBfw1K8DZq4FAbZbn+NX06HQnFqjF5bNC6R995ZSX
iHmOPx/XGcbpl2gwBHMBZntZQH0UxIPaZ3xpugqJsV30htr4yIgveRpxK21StyqOKN9nkEiJkWMf
W6LbE27EL7lURCmKMd2PvtMeSggiLwPdOoOS7wPyJvaNcizudH28Dsgxd2j9pmNV9e4pEhzaKt/c
lSNyeXOyxVV4g70d2AqfwiD2V3SOf6VZLG7+/H7I5/cDGSvdE94EXJMJLmc4LYFvUwnOFGQz87R7
hZNzTFRKDSeJjgSawgZcHP493S1HvNIU525BM8sMgV+dDnha+igp12abERQfmek56Tr70Qw1FNVV
9uz5hKhWSdDsAXlTa+dlZUJEcqpDPaj3RgbNcxC0+cFmTdtT5R9ipmN3bVBwHjJK8UWSx5C2X41G
iodZhNHeFrLcDVXMFERL88/C2fikxKeJXbxLdFeklwTFZQIndMvACa6dICve/tmwdf+K9FG7c8eS
4r6uqfeTzH0qJyt8igLjmThA69pGWnetKpvAUP8CcWR408qmuLgu6LU6bHRy4oyNMtrXhaQtQ3KC
3JLZolUYT2OsHlvp+M9e2l2SwstfQ2mwAkjjMa7bB2dG1eQFoYyhNW6JF1PPndeu/YCIVBIrKD0o
W/xtpTTIgKWZnyMbtbLmpM7VcGNFyJiOFXjmapKtQ6Zsv++Z6dS0iuhzwZhVTjJixS3Fbrm1Ftos
QaabD4J3hmtgZhF0fstFLVlVgIArn/fqFGxBkdTXoVbthrWVE/Gs6+dv0u+1pgUUW9IJc+DQ7xY7
W0c4tAcX1kkhaqaEthwc8K3EVPILw2T6Awwvcuuz8LuO5tmkX4ShuuOUNM9De0sFOjvcQzeauPIY
DXp94iZePjq15FYL94WGADEZgoy6KLDjK4Rs8Tqx/Go564Yr2mSbCfJXrFE6b0YACcSuyemK/AHV
eDpd6q7QN62ZGZvczgIyEDchMfO4dTf5ZFpvWAXwXpeetiN6mNF4x09r9MhlUzP5RP6EuDG7RmhX
H5cLT4GOs5bor7Adu8fghn4txB/ibpctoXNF+SAbHcy9rZEPzk4+Dn42AsHiq/e1/NuMgK5k46qD
aXgDDoCO5Gd/IjEYK2VnwfXgZMiUjXPPcmGGSFTQSEbNcovj+jRIyFat1eN9XozPA2k3RW7uWvz6
T4bzjzFD6kzVFw9RpafNjRFDXlr9dWpQW451HGwWg3biFs5JLQh3p++yK3SkeqVxQj/WgZM+Rn2Z
n36+LfQrNo94BSHKb5I14dQNuUN4sv1GgEtYSM9UbBmtzfnJLsYiu0j4znqPOmuCKsHRtGfM1maE
9cwvbS3LrrkBMYdwO4HIifF5lBTmj1+IpbbdiFH49vHBoK8Xr62poZ9iNtpWzVZ5fJ7tFfDLsZ3p
+8slSA1t6/DNr//9mAKhdc1FvGt0Wqg01xkCdCA+N04y2BuzGJudw766YUFXHGzS+lwMZrOhU/4h
lBVflqiDzpbixNSB5Id5tFcaBDnhdKn3lY/0Zq6WrNRCMZGkxDNacXlpAqJdlkp/sBroaXb8zRwk
5FQRwsyejPDZlprZrrORTIjFHzWZPnrPOKo2y60ypuwA9D9cuXHY7Ky27zBXt8Zz1ojmhFKEdX3s
ygfRk4JFfhBxjk3UfVBVk7lkur8wT8mdmsdgZUxgnjMXtz1vxP/fRZrdfWEw5Z+k/jdXdvilp3/7
ZHiU7FCntiHtiEX5nBicYAB2koxlg34xsEbtpoGAaXeokgNMlfhBJmQtqpyMM+TrT0riAMsRrEIa
QNaTaTriDhf9Ds3U5QIB90GXM9QmH18yybf80950Mzu5Xw6ZrfPLyb38XjmNuusZBbP7RWd/Put7
bp8CIZrv/3kpYPZmUIOvkV9d5TTqt7YyWsJdZXBKWp3RAVZMDGsRUFB8OHQXISfdlbXcG7CATlJS
9S0lbj2SXNr3WnZh2PUUN2PAg33BdSzvAGyQxTF19jfjB5RxZRtfhrZOLlkTfvhlQ0XaynHbeAbJ
9QfSD8yvOvCfPE2fXpQt9pXefi1/Psnx6NFHK+nOHdf5ff0QCFZZQoeHFF2X0NyzF0j1YcDMXsko
zd9gXJq8Ubzs1JMKsUk9Ri/z1CEj1uAei+u5kybFATo4srdGaEi+6tAU+jiwC+oq6VfnpfdLEsMc
ksxPm6O7v8iSibuTRfHvCfPYuqgt+xzCtH1SAfWlG8kHXYTxpeiiN4Of45XjOkNd/GnLnT6th6Eq
XvNQb6EGwuX087+xH6SfYQ7Cesy0t8RKp62NaAClq0PiK8R4VybPC1y6r+2PxCPYOGrQOWWVwBtb
w9H0DRXeytDvtvbodI9lLhyo6VP3mup0NFVZMs3IrXyLSq8+ex6IkvkcuOxnjfNSK6N/MXT9r1YE
86khoZjtrthnSeoYP5mlDyzttfmEoptOfN2Xe2mX+0YBibJzxRzMC+YoC6Rf627qUQrPH1w+HRmO
f6lofazsSeF/Dqfo+u+lQqHj+S1wxdrR8k8knYUmtFNvsmFTUcxXTGD0XOaPun3s7ybZvmZmWF9L
W8d4NbCpuI1E7DLfLp8YdbMeVtKt66usneBU+fl2+ey//yTrGeY2g/bSQ3a8HwGiHrUSkWiJCup+
+ZhvDe2VP+Me1A8hMDo4hlSPxN4TU3vpZ7H98qpQv5n+KEInAgYFle+3ZIZhDyR8HnkOIhGkW2gy
I4bxLznk86OMacOLQftkvoJ6LxFk3VGloPV047MWmMXl3wsmyAZJu/e5NByjQp8BxhDV6/48VpZ5
7j1Spp3RbbM3M7bau55jw0b5sLyX1cSpJMCoCs07gc7HTiZynUe8SeI4/VwMc6VMrWOSwR23daCk
I/7X/bIPtS0JfX1uorNtr1ij8q1rtfETPbJjCZz90swQkHhUA44xs0cQyaoQIBKSbyoe/ENnnpRN
fq/Dok62s31fDeXED/HGmnKKPNT/I/XKUxKwUBMK2K0HvX2PKkcdsio0j17bHXvH9EiSr5yTzOBQ
EpzZPukjcYOWVM1vP8qhZOjuZnJnSpc2iQe/BQYzuwdwjOKr6qFse0N67Y2geUf7wrNQG9E1Ze+9
dzR+53lvhUeLOKDtIn6ZqH5WlssE45/eLzX8trWY86HdIhlRDhNqqFqe0wAbYBv2MOblHDNq9XfG
iHQ+8KCNLnvn0gA3ex+3jVX91Tryu4Xrn9uUARsdVOfMdPkjl/XIxIQ7QSAQZhG7vjOS9zBpBuw6
QbDGtXfS57ZpM4Zii8mLsWHLUMCAMvih/R/Gzmy5cSRNuq/SVvfoARAAAhib7gvuu6h9uYEplSrs
+46n/w/AnKmqbrN/5oZGSkqlRJGBCP/cj2f8ikWXfaNu/97A6nhmbQw3hUnQEfm/OSvGuvDoBdZx
o9+aI0YLkRc3ALuf6To61D7zYP8rH+56p9zLmf1eqRkQQICMIu5oQ0bJmC9NHYasRlTy3TPTZtWS
/jiVCocPbTD6pZkFz33fNdvbsLuJ2+CYiUOTlNZLPUCtwMjj0PCkHwFgmHscpczAUceOrGyo6wkw
6krPzrNu4mZcoIcEATuaLonzx0Lzi+tkD5si8S8VvpRlN7QwUDOq4/HKrku+7cYLTfNpUpv3WH8g
lUwPg8GNzmbInk9Um6HG9EAKNsd4O/kWUTyNh06HXTN91paxdxQVexRm79pjBojFqZ3gzSFAtw97
3G2MIHSq7HGmmnDnIktGz07XJVuD6tY9w0nrniafceoOdF8sz9gBydKWcdvZ66C0lWgtbPArrWKu
u0a8KlPG2plu5nutLSjsBHdwYoj3gnVjvK/ovLwWpqDSk+qldyX103UamycX4ehMOzy4ZZC+7w6J
5WWnKvqxbp3gWaUJglimdphtDrfMtSr1YcdlTbB1C4dr6ytXpj3KCyXC730Suc+lGzKO8JqFbpGy
cyzePHGe/jroUXgeLP/YUM+ao5IG/ZY8zHNlD3AEgBJ1+9Tq78EL2aVKzSeyNURBjw3FNPyb77VW
8dHYDK5muW6Umnex1GNvKZeZiMNkZRGO/ki5X2Ce8qjfk+0oV81U2+UDe/Cllt7Xmqrt62n2jD4M
XntMnxuL1As2gY+uoA6rdLVxO2M1QllDWdVGCDBpSvi/V0k+GmGvgUgKsqlK5tpo5cibgPXSU4oM
E6U3FqcgVY924eKpNKG27srQYV3Oy+iU1ryo81rfWW3iHioO4sUE45s/l2BZOuVFdcndUjSch9yR
FUHFIYWp5WBXlBDUduNvYwUnIxfOJ1ujRfqm+ge2GJfyNiuTYDMymXhrxW7fQl9jRbR/KEP8QNYI
0rkw91REkSStqF5IdO9bgA3ZYI/oF2Y+DBe1qLEjhFEe4vL1jL0oqAQbMPm1Cp2xThodNMoohkWp
aPo+Uv1fp1Npj9329lK51QfQvBCgLXDcGeK+2ohReKs6zOXSYDbEmFTnHdowOCevspltgBRXRg/T
IwE6+Hr7vRr0i3vLU++rngYDcyoWn89JiPD9di6H6CwqNktd9Vf+NJUX6HonV5RyZYBlWrou+xMG
8sGJ0DewtWlu4uZPSjakr5FTVZgcgoTLQy7W/ki7q9uET3HHy9qsuo1Xa+I4D9VtDxnGg7mwz/Po
KY3LjwEE0p0Wh0gguZpdFcaFHB2rakcwITlauYWpvRT3Sqr7b5WlcLTntDDGDBWnHMFsw3JLJ1jm
dU3oxS9+5DryqcFJ8In50WOs+dneYU+1FYmLKwpxdDvzitWYOroZglDv8mmgn4+gwvg5ViTvmrcu
6B5unx7hjcWKTQwslwrFrrLaAw+7bZhqqbxg13e3PoZnAyqMVenWTwJWOHX2nuPG20KbOE1TTBDS
OYW8ZjWuFVk7L11PKwmlWnatY5jXqmumnozJwEPj77SQgra7UaKxJTi387jVmf624JlYURFarsJI
9XZaGtHEHigX5B5zqWSju1YM/Mhdy5ipC6f5AVb+VseGZWN2uqBjvKhxlVxzW7naaTccEHUwi3R5
8a6DSF/MN37WyPWt+4Eg5oAsdjM94MmiEoe9z8Kf/KFDYWr7mdnfOUyIXGaTtNu46BelnWlnQ9ly
BcgulaXvTQTA/QzOYvZb0pK9VdzGIGmmHubpg6kCkWK8GnnwAOaxRpu0PdFne9hGGDPWQV0Uq5Iw
CPEPHEEi8Ned51I1w0D9JsUUWIj2fikvNeafN1cOMVSfdnV7E8F9C0PDJ3+Yi1c/Q5HNFZsyE1Mf
HmHTb41ypI8mJkE0jyJUAgVB5gFs6hAvlcR87ZQk/OnHOFFa6uBkzpxwZvC72E03Na95XN91dSS1
XR0rMzdXXsEuwqysmnJUbnxV/dAZibAlJ8TP4hrV+0BgvQtcrNxZd5aAm1gAE8r4ZvukGlqDtgpL
lj6NA0oxYYtMerGZvsW82xLjznFU6EOldT+/tdzK4MqYdneVu5ImVDnZuNPJbHpBfttN2P30UpjD
pqZ0kODskRgFwKvba8xTlXCRCCICXD0FxatIEp6exLsqxvFdsFwvaozIx1HkYheUQHW6fsTVy5ls
b6qyuld83CvzQy0nQDdX//ier52CGooHJNVFVXbWC96APWI8KnAxrGZCQ8U5ZK0wHrxHv9LJXPPc
5CW/U5Q0W56aqnTupJYwRJ9dibHVPjSF4/zpIX8A5Qbe6ZIsRiRir9vFlJplrRUex7L4fX6FZliv
mGp0SGNpSIdF6XU0kdiQJbL7orSZ6XeidvfhoK7jyaszAxbQvJpdEjxwAaAfj3WYibVA6LNJoNo6
XR9O7ztXKNBfiDLbzsPXIh1fHsO8+aFbLvSNadfUeVy/4hg6M2152SlsY++B4epGKcTP2iTDEhri
v41rUWScmoCBZlrqjJpjwIT81PD1g0KQpQoD6BlGktAxWGrhom3jpzxFkKUSy9z39LBvEldrXts+
WTNypJW4SuNHwAqgr3A/+Mh8N+tUGDXe8fbOSCbfd9PBXRA2tTj+dKX+tUHN0BuKWBF70dGhqU3E
8VIDLeflfYhWHz92bu3/ULzJ/92KKbRkt4dAmASjR/1FlmzOUsehTVKKHhwr290/bmY7w/ww7Yxn
Zaq407yC3POEeKFGy3tqAFtvg6Llim801sbXuczKEATBzFMY9WxRVTStzWAFImjOurRZMahqomAt
TvXLUBKq7vAg1igMu7DJgg3106dxWpIcPzGXaRD6a586LnIQJZXvDOokvs+8WFHQNnI0mIbKrBXH
PHKzbQUF8T0qnko3yzZZ1scMW4JHTWbKtwBxUHHSXmipgbECoxVa/iRSKa4IFSaQISYCg6SF0no2
MVTBu2ayIfgw3u1c47KRk8/3IM/ugrROt3psKM9t69yHtUE/s5VmHPB9hxxM5UG5lamx5RhxR50S
tu/WgHdKlc64Nv022zqWbzwV7nteteo3/MefPX/0i4J1mJ1rVSxTwF/P8z3qaEvUDAzXe1MvuoU3
jVAaizWoNIb7OLHaR1mzRJhxdOWlqmCIZEjr9dZbmTv6bqZa+Xpyj8lh2N98ZAUuC97x3hFwhwmB
UB8+xgiLqdor9CcVjbw0tEujAi51+IFcD3x1D2FDWUVZ+O63DVWnrl282bK0T5KQU2kN5HOtHDQl
+5HNLDoZcpS7TgWXbXm8IQ3YnRsM7PmV7hD81pwbJGn6pZ9rMZwyXFoePUdeG9br2bOlQCTczPc8
IeNNx/B06RXjR2s1/bmw42Dr+hFMhdBnJNqWj26O32yoQBahhsgD7VD6dogF2O2UQQXATe0+S0Lt
PtKBiLDYCbfWtxUh12XF1WIfOBTUzgtQ0MvPprQgOTLff0gc4yzH7EulVO8upDIIw2/E2yXF9B0Z
0t3VjfFYU1x/jP02IeHNN1RjJ3sjP/GVGYy76YpY+pH0HwJiUlsG9EcdV+GOdp2CE15w1WOzpQ42
/jmTKVvL+AQpZ+56jrGYAOkjVNgXwzSJkq+otXfkbqI3122w3PRldsip/V1Upukx/UEYqM3xs1Hd
AM8dALyo7yE2F76x0CNCOjfUjk2hTxqWV/hH59ZoqRVVonBVCUXuGZ4nFDUkxrIHNEG/ZJMzCscA
shqFY+6sphweUaA3UYSrSgd7c+rMuL4GOcEylQqVNc4U8awEdAcn/hthH9pku/wyn+1Z4DlEdY9K
+t1NbqJEm340maDTNhJJWShbsIqPXlxFT3Gs8sacIjS3pc9q9OdZEi/ikDYjF0fFLInTmLsktb/V
1KLZN0Ftv1jRsMYhPnxYHhZLzG3KXmnEl0LCjQmwalwtzy5XOr2DRzZR/pPBE0Hx41X19Og1iYOX
PAn797EuQygN4fho2HG1bodg47bNQbamAZRcfJg4UxCha//CiulfGlerOcBa2TZVMxiuhPlwcSft
kx9hcABr89Y3mL5ULnYr1RkvXCceir5ASiDLfJ94Nu5gKdttI8zgMYYcwMnhrFNQshwcqi68VHmf
bfU3nWDIc5XIYYs1uEmSjT30FwTFZIMDnO7axiZOEFbUtox9seydWl4tkMbLeIBeUySELBPc/2eh
lMZ9XI4/579F9j8f7xjVEYkLmAB4FDDPbRX4EY9B2EHq07qTsNxPo4bIGLu2uKg6uSJVI3+cmJgY
U6tF4ePVsWLXia+VBo4WeRe/CuBmwawwwKP7FlK1vAwTUlKGRUKhBzG8Nnz9VfE1RjhBafkniBp2
P7yZVH21bdbt2roOt7muUyGA7+zSoASFeXIp+qBedwYc42G6WIgEqRRfNp0uga7v+1b/9GPQ4nrB
2xNnYPoGjXgEM/+qmbUBcJeS086s0xfPGQnwIl+R3EmzBw378iKK9f7QZqDKRJ5Wp9BN7kO3Kq9D
VRQn2STVSsGIu1KK2F5HTm8eBAfvZR+4UKARz7elNOQ6dyr8DZb1qhV2eUIsqU69nscbpvP0Fjvf
c3JFTPGVBMjagpePeyS46hLy29LwF68zUwzXIhQveGDzezWmz0zXnS9TUHvoevgOZx3kD1mk1ZVN
riqn0czRJ3uxjbVCQ49EMFJacITElac5RoxTXXr5q0OKMUToqlRbPHNqhRJoG5zW4PUskywZd7Mk
74WYbkN4lB7HgWDaLcZZaewHt++Wdmb1m2xsWUYnZZOKhmap2xmpnSC+Kr703wESGV1E9Y1S/boT
pWtVi7yXUKmbO58UIJnAhtMfpjeKlBcaAtJ9ONTvjj3JWw6WTc8N7dNtV47bdSrpkNkiKAwBMMrs
NhZjjE3vZ/FjxS7VEd4ln3rc6UbIT+U4slOdHmr0N+1GptsruQdzVKTQWmOqVHtXxxBJiXCzhfZf
PjHHZ/iZGNm3UB4GLvbLWx7nthYZAetcKFz11MZJssrBQD8JN3uSEaMGrCUf0vbZ1EWoNEWBaaKN
8sf5qcECt8aQt2ftrO5bNDnao+IXpnfieRRTVLtteMEpweSjqZstixWeZ3pJnir+OmupWPaGkgLy
vaDuTwEF7Ibjp9c5MsGRxN1FI3HgSAR4i8O0xXCUmo9Kbe7jqu3v6Ds0H+l4kcyfVUzSFVCVmvDC
NUsNPDaowyrz/P2QBMOVbb1c1a3pEFWqYc5wvdtKaTPpt8jzl10z3N9GZy653JWXlf25jhG/cD2U
W/Ye1oZ997CeQxbgYn49bOqxeR6vc8GbFuOcC0fmD/7U+RJ6aTQly8kKJfggyLCha9A3f7ItI4FD
SazKyz3OkXximcy+XqxNxdIOAjajk9KL2UosAoJ2x1AQiKdN+gaZrpADL92cflL1jt/bpcfT1SVu
nJgBWOVJOPVG+CFs/2y2g/jJRfdM78vKkJk4zVlJt6CLtBztiyjJHKbpADQB5t4gGd5To2s/KCrH
t9xkdWy8fXI7VXs4j2xhmfyH2cHo/PBeJX+DwV5t12liYHxi+PRyuxdiX5qXd00vo0XuZZgn49J6
iNjw35jN888RU3OwQuMa24C/XaF15pHZWrmvveIpy9R1h1eVkitrXLHaBT/zsSVlXLTdQVKtjejp
sGC02ZsOvXWd1Ax2Z5WaHeTq9vw0tkGJ1HTl0UIP2xBXk0OvuZtSK6qXESPo3i77im24qS+DDiha
qBdry/Tc77LQH3JVPnn5UDwZTvyTmqnok0jUz64vgBJo3btiJQeubsZrONBey6iRmXzvh0tfhivI
C/F9K3zz0R0cQjp1r27TzDKhP1FAN9EB3aiP71rcgKRt4VNoXLM2dIv83k1tyI5fGjuncmD3hMlV
70eM/Jywb6qZ6qUNL/bAgFrhtq8ep3HskQ+3wKvdXHNhxwvfGuMXjtM8c2la3jXgFHd6ODFWwLkp
bLwfC8ctDx7l4otisvDNH/Pab5nRcVSZ8kUtYmPDpO/FI3JGIq8Qr45Og7yqK+FJm8uyiijBBhrA
Lgmw7a3MaSgEtXTY3dYWaq3D84zZtzl/b0nvH73M7hfTxfqr697dxmNjN4zUDyw5oYygD3K8L4ne
otRqkf7YS9T7KO4knYKI8AGAMOjsZAzUCXLPyQbj4vRcghq7s/GqHNu88tdq1ukfbSgXTRNnW07D
OO0ngr604Mf0rmh3Yr5MECcTmScehiRTl8Jto71XPpKjF8+uB68oYka9IoIkt6UXcqoPhuhk2Pyu
Wiqbe6PsmCEZ+XmMU2Xl5h3pJc2Oh8PtrsuweI1cB80UeGEZlD9xo4EvKtJtDWyVzDmz2mnNVPWh
ITZykU2uXgpG+duOAo/T7QnsJKZ+GWK8zPAJ35JBZlGdSksY63y6mXHsHfwaVewclJj9vxjwI11N
1zef4+gPl0SJsM07sP7/mCXVTDwoB2OSM0WekqanXZhNKmZ/BndN9ZCIkJNTbjeLmCag4+0nA/26
cCcL0py7qfwRXK6vtit7Fq9jFXIP/X27zo/lwgO3fTKM2NtFzDJv9+aDEGmXih1xXt37tq8ddTaX
0L/B/M5rm5Ni0fL9YZIt88NcTOCq4Kk8D4pWqCW4LYoWKdeC1jX6rgeMekwWnJjMHy5GPoer6XOb
d2/g9OCrp55czzLfvO60rl6til7+GE2iIq3ZmA8ii+OlHWVc6wxxCUJVXaoWE6RMEFrQsAlVpDBA
vI75g0gEYDxtQlO4g+ItU0f8VGGLHRIvqldhUgXbWJQV+mFUnWJKgjlnA0MNdM1d8s2VS0U0mL01
p3zEhaOSWcn3dCelm+J7iOoj16R0/shfP6VAqJu/Zv5i5C/GvvSeZ5rFEzKm1tXzYxRNpuJrbJwV
ywORd5Ep/YlsC9YsRKh3XlLEfoGw3Tl2KO/QxHJmGlJ5px2PzdgfAfj5npxC8aFc29mdrdDsFiIz
3pkTrBanfnUSUHOfcQP61Ie2/pmslHus0+zD5bx8nG/CQKcyDD8Q9afGvvVzwluFa+xJwqBF1uzc
SywLz5EEIVVbrPUKLWPn+SHIoze3h6e5Li22b5Tspu9G6OLPwj45qIq7jyfbCAnNZjGEgN2MrhOn
XMfsEZZGt40bUDjO5PivkvYlbhLnoeyCcpWolb2TbfMajnl/iDQ7RC5R1QdIffTNIZrr/doqaXFF
gY0PvCAjmG0ljQUm/guE2nVT07Mwq8lShmAnyIzzegSKCBVb0AYmeAHnS0q/GMbrrZGgR7sfg2hp
0MOzLJYF4sa2LfPfHRJyH4PSEdmmmfgWM20szWPYi6CGW02ugDcV7/iufndjfpYu7h7UEgaz3xHy
IIYJo534WBEkz/30QGn58PwFXmeGt3t/fKmaN/2dqNJ+RdyqeCVMvJox306tW+u47GOYQXGJfNet
PA0dl6RAB4GFnky6DtDALbgfSdqyQv/b48bI149VouvPTXSnNE6zkqIW11IOMAv88SsbVNaLXFGv
MsqqgwKRaQPcCaIfg+Fdr3bxoqmmCseyoaJKQ5Zu8nOs+uPUp+uts4ZNLjDS8FUtZLGgeGg4B0US
vvoB3cmCUZCt1wXe2OxQOF70mlNeCfAMgMz8VW6R/mhcO93mHaQmw6ESVJsuIPNN7XpPOa+coxe1
vz6Ui/qBsjz3GDsjp0zf8O5JYkSn+esjSerhlg2rfV6O9AE2j3QBA6Gp6R/RR8z9UXexLLPFqANP
PrGZSrLviVbG9DE2hB9dGYMyKXuAg0R7mY8j20WIPow48R12RdktW4vUESSk9jGr8PDoZsVbpS83
s/VjvqlDO7nagsRgmETDJm0+bxPHzm/9xZDX9k9IVAZK8ncR4vPiqeqeCjy4i07Vg53S4y9xphul
E/S9mh5yDMmpKGXLkA/aXZAIudfRJKkBxMvRNa38iEaa00CjvJR63yPotto6IY19UAu4/1jXJo+c
DCW+P8s6UiyNalR3znJ+SHSPCo5k0MEoOeUmC+Px2MeIgriPM4YYVvWu5M3InyFcsQe+z+ywuzph
ypQ7QIkBQUWTOCtRqaeEMmnYmreXlaH769CnLseo9e403/PnhxaXBr1N7lHPzQeNHhHDi7e181AV
quAQw00r8vFoFQebYc+yEBlnGzG1t5KYvo/Iu25L3+uwfmXa+9Be9dGyP0JzZPJi3dcAjc6S6T4B
GoI/i66M/M38QcUv/e2gYOqN8oIWdEznRRmOC9WJ040u4n7R1VV2SIyBSHLscNo3zkHeaiv8+0x1
DDGBhaakWNczKqoWOiaw90ix5S6j834Z5FZEX1FjjOuWKH9hsGTWSWI9ZJSJb/yyEIfKdYezpZek
BUMxvkAX+9QNRfmuDP5GEuEXcvqXjgo6ZCnRYhL3r04GcKJLnLu+sXqym9Mw23Ngf/RyXxPXXWgT
L7+X2rDPJxRCWJtMW5mkDGXOaZkx/0WhKQiNFz6/LuldFV1YHQYJZBOpaFhabR0fgkpCVu/idYRQ
8SiMKt16ObhwTms/tCAij9AgsNXJIA5jblTXmzKU69aiHUdQEZB0iL9RylZPDynAdFYyzsS29mhn
1/W2OJJu5tkDLbsjQkr3Q0UNY5Vp/ioO0Kpdy0ivoFgDuDfQnIyoLT+D1NybHXm/hgnWNkvzdDt0
Xr/Hm2Vd1aEKlq1mFT9DsIxlirPMiZ0T7Ce4hn2Q7cnu2Vs1HcyjVj9MAfnPclDd1Yhn4NirmKkG
fdxXEmuWGjGeowsuaHLCFrKvH3XPuxOp6N+5Sg2lja95OjRjLCwPZAnJ0tuec1cInV98uldL4ytp
wdeP1mkKAr7ApT/6jW/fA3own5GovIzEEkmyEk3O1ZdxR5Vl2rTpxtOs4Bxp+rDX4XLAIx2Grda0
2WIeReOPEqcOI80NTE9p1Kbrveyup68n8B/mMmDmZOy+3XalmEFB6KD1nuYbFcMsycvH+YEkCUeG
RzM2XjFNFxP4cTJrtY0X6cPCmAPNSN+MFHCRrv+cttU5rzUcqqkOEe9WGYjXMteyncJcmysxDwUi
/DIyHfUYFu4J1r/EWYt1lmsjbKBi7ykDsozxY74ow/9VT4U6pItBGZqbwbBpp0ghceWFNWVi5yjs
MBTuMWUJUKfqD7CuL1HhGHd9Oxa7VtbxWvGku5yn90okzaMMcaTMT5lu0XBiVP7KMXq6FTAwklIv
TuVwN9clk+QR56wvjvMjDkYAWmcc021fK0VpUCbHvxroGifQF2WbObhutZhyKe17TxT9Y55K+pN3
NFYIX0BtJSiZC2PbpA1q7HRVjokVWnHyWEIuq0aVukcwzBs3cS7NYDinoQ3D3WDb1T7VlGJV6C2j
alSkosi919aiRCgwwBTKVLEfqOBdz4mnQHibpq3zcxUHV2Xs5S5UVFBVblWvDH1kWOVrFhcBK/v9
9hDGyzRwpxIizZwLoEfsrY3Aluk35va2pcm09nEWuuEk2ktKUdqb0E3xML/IGKCyo+p0okwuTIK2
QM3vc3IynIv5JZEJqZJNTyEOr5MCFQz9drpro/+e3OmGybq9FXH10joukwsZkhx2DA/KGuValdZx
7kyju1qvOGvEpXdEZiOPJUZlBZ1hGdvUDvbTMSOJKUnLhkSgJqFp29CW70ozLHZDrTTbSmaQcKP0
GtRGusjlYOwIDj1b9jSYVmqfDgPYuhpG5JIwWhownh2aODcWooYogTtgmlA3o7uCZJSXTL2Syn69
mcGGwI/XftFbC6/z9vMMQKtxFZLcwkCkjZm2TpUYO2FnnKcjgJKp+VdgKw+eVbufmvvCQeaMrSf8
aer1J/ng8DmWgbdlsBSsbpc0ZwQi3lZssyoOql+8qa4+Kc0Xvu+hHrts2RayfI6HDk6DWlrfBolJ
SZ5uZL65SrkWkuGqh/I437TQ5m/3qHN8RGIctxnnBPNsA6M+OZmJcO4EU2vKlADJu/al4QWym4+7
ZpQbm8gH78rT8juZA+1qZE1I9suWx8ESr6HumSdDBzlgjHqB36j7BdynOIHKTLagt6cFlwNyvpY5
d/MNRh93S1iwWyS9++tj8ycGGROaxZixbPzug5UH/7os0mOU9t5lPuxmEgerZhKy7YLVPDvq9ci8
D2ICx5M5vIi7l8rXDHzUDrKiY4njfE9tzKcBDku5pr3CPkZZIJfkarVXPfa/axCS35xelyRKVqk5
9qQXiSaFJo5GnPsdQNcp6uwGZrSc/0/RgIysYjBA/O/rpmV8kqaBxFsAtfgm7TQDzSR+nHxkUyqW
swDxmrTSj0XSw7bwE0AjY3IkX0S18HyXlYzJl3qAZyvOLawYtJjqNNvDCjsdOBcZ/Zq2VkCYMrJA
KPrDxMyVhLuqft1zlDFgwnVQnaebSvePFVn+IwNGn3qluk43xIDQBxuh8JeKaWwm8jgkctMBlbxI
v6kPcKjR1Yv2Mkwf8ieAucequapHQeViCUhEKU9F0A6narppm3i6MatFQVPXujeHkqsdA4bUMD8N
TckWmcrV1gvgN6rU5RyzauSio/Cmmju5AxXDL8e6q54Y7ZERHLPeSdAJosZdqiXerAg54xFmziKY
VhECYd4Jm8SnR1HJZn70x8cVrafzQJMLLDqk4XJ7Om4NApBuHtn4fRk6KOjmXz3131Feyq+WO37I
R0iUm1zKEkiH11pPkgdFevezMah024oaYXYyeBMS6kvKNxXrEbLxVw+oZGmjkl/UdARqw7tdtEam
L7D45eve8bDhTH+1OhycBRUklBpmiXkHZZqh6TQS1XFJLquWrvuZmqeEkckQbQnelzactONEWdCk
50sx4NjQXjM8Qovcygn5kv+CM14AgNawF3gNBw5rRI0pmNcdO4djoKOlqz4R2Vnr7Ooh1Bhs8vrf
I9tOwGmN8T/66HPmsNa5QY7LrGHBg/iiXFLZnhkjuC89Z1/qMd0ey36wmT3i9lA+eDEiy2wwtLp0
n4KNz53+DQaju4JM+9OzleIQTcAdoOtIekMKvMqml9DRlORsKcopZ0DxWEj/s9A0+/ZIUzFk2ETT
Ecn4ZOQH/Rlr18v8aL5psciZI4268yOZaACDUyDYZgBXK477+7wvfteQrsOQggtkEFrCEBpVcPZp
K52zr2AIK9jxf7AfXuZTPUSidNxQK4MdQdEWhYsXfUlLO42pKbqlEbkMfinIMCgAPwTSbDY6tDN9
3LIri3ldm8axkO+dIAyzCidufm12FrrkxF8LmT+wYDHZS1IcXap5P462ujcM55VoaUw8jhYAtp7d
ubaTN3zr9oH8VbIRzFsXfd96W2vqireLpLyOdV9em1b935ru5L+hDQ1bdwBRSMNQ6T/810KroNd0
hAxeLHox0FLl5/sKTtm5xLd5jeVzMM1URqYAR72Nl2EavQVwx4/2YFvnNHHFItGcXTcVrMyLfg7u
e0dYT1DRyccaJQZTX14yly51z0Qxne9lRs98BR/sLZHVUxN5S2hhIhpB9WHvbXqZEKIioGh0SrjV
lfZ609Fjt1vlhrHA1Z3/aLOEyfTQM+9NswYNHyNSON0MUzGftCN5AJD1Jz+xa6HimCEFu0RyGGXZ
Yci1G/tTA/MBuTZnhzjl0mqPMRaqm7gmNeCqSuLrD40rzO5ozUHCuOGLot61FvDi03WOB6yCHvGu
W0UOe9gdnnBHrOouEevKz9VtDSlmrvz7j6/+P73vDJL34GVp9c//4vFXlg8l08z6Xx7+8/LZgq3/
r+nf/M/X/PVf/PM1iIL8+2fw+f/9qvPj5ulfv+Av35X/+ddPtvqsP//yYI1xuh7uSR0PD99VE9fz
T8DvMH3l//WTf/uev8vTkH//47evrIEIyXcjeZv+9utT+5//+E2XFDX+x5+//69PXj4T/t2yTD//
ts3Kz3/7N9+fVc0/V/8ubA1nD9oq6VxT/va37nv6hGb/3TB1y1RVSYu0aoDZJAhf+//4zRB/Nw3V
og1S8I9US+f9U2W4jPiU9ncm0BQcSc4/wmAQ8dt//2R/+ev98df8W9ok1ww/VsV/KfW/wjwlcEAh
DEdjn8tPInVrKmv/U7ecW7ddPKUNKcUJHxWwK3kfHdW0XeUq+h7NFtI6a4rcIem9ICbvbD+/d2Is
vAkqNZlDwrfnQgTVwtLVu9x0AN1D2FsGBuMYNX0G0Lc1LZEuGKLvPNuHB9Q824AD10EbklhUglfb
b9eNodQLD2Rj3bCx6Go/J1qcXkYFrE0xGo+N1qboJxrDdQfGG97QY5bkbLjEfoKHZ77UQd1joUvg
2LJirTozulppf99WybfjMEruqEoh8eCcohHTfhIwybeyz9iLqQBDlrHt5ICyTMrayWmCtrP3tHqH
+vWA+BQiI2IdhB5wsL2kg9Zrv+NA+jTK6ogy8Ga16WMV78IgoXtweMp0p14SJSo4PBJ5tZOwfWcD
UmJDJjNQtMEJJkGEaSn2j3GQvHp16jJCcwkzYaG/0/x+OgXU1bl2Zb5z8/SRw5+LEvHkB9GHUqbP
hYPPNSrfPYeBRqOQ2TU6nkwLI/PICHII0EcYfoHSw5RYYfoyBv156HONdk0SILjWw7vY6zDjUBXa
ONi9IRSt/aRvFqZCfLTJsFHqrf0+1E6+aRz3QctHYADiRVg/pAVFSxqxWBX0mvSEG/jDwB0d/Qkk
jgeVr9Kmns3eBF8XZeyfRhW9XGRECOINUE8FD477YFKnEtQM6Mzq7Nu9v/CMaJNCR6ewsu83wf+j
7jyWZMXaK/pE/IE9wBRIn1kms/yEKIv37sDTa9FSSBGK0EADDTTq7tv31q0i4fCZvde2ygCGtAj6
EI/j8irITUMA95CgjA+ciXCAPpM/BqNXdo68fHNr14n1TZmw7Rw7zWVjd5+2QsWB/rsoWkGCUfgq
u/7Cgm8LY5MpBnJI01jeXAGRykQDMOevyJ88vmh1qKIsOsTmn6Vl7pFlTwkbSfhxD4+O5RdEHveT
kIkLWz/W2pQsHWI8VfQ/zC3u3b4jrViVSBTCn1EULW6vlXGW9c+NhGWTUPWNeR3RcpVvSwdfKJZP
VZb5tgCZIJvXtiv3DuS9eF4urgw/jdwgzYceki0ifuvmaKQENpFMs09ZBg2lAvZ11sGIGZjCMNQv
DIxIXwZFrn2PS+VJrWQHzTw8x4O4YYZNCGF0aXs8ZE3+5kAy9JC7fJri0ri8cYvO7IOos9eEElIa
+GbGfLnVcQrP13GZGMONozdGdiQ+1Fh/aDOuZmKiue5r52vi/t/0g/5K9Ax/GHW7SwRItgXP9yM1
l1BnfCJZAkqmrOSvY6q+HT8vjXMOG8SSqywZWT/6Wh+jDaLNZOvy7MhCfzUyAmWz8L3Vlb9o/SIJ
+AgZ5zva1efURk7IRM1Kp57YsYbqS4gHTVTI1HVubJQxP9n8jVSs8ZO+uynFSD7VeMsoypi9fWoj
l2qWN8RduDHpR8ycMih55eL1heb3ZNiSKDIeNFaBLrl4eUmmXUmIqNLqn10c5YHLbNafSHPVJ/up
xg+vTdzVmcs9HhcaucIVPx0VmrRfRcUoqSLN8uxqjc+a/GipmGPHCPd4ebStcGNTnWC72Ut0xI4b
3ZkZxLdmh2lwn+erRQ820kLSjg28xMD5w4LXIjyIj89TEK517Dd75vSZG0TYuKb6QRdz0KXRM+MG
ZIrjuUNJYCI11xV5GMPyMNo0QC+hE24L2Z95rPewpY5ysYL1TwJn2DjMQJAABlYbb3SgKdOSnIT2
yDrRNzF79cq9RvKY8W6a8z4r251NWDV/v1mKIK3fpApWPFYfmgQIpLXTh6r1LBI6B2gPcQnbLsFu
G+IApdpUx4PpyH2YziQxrJnRAoV5uTdrzjfmVn0Wb9ZrMtQDYmDafOj3tezvhqnDdQpPV2sZq7hH
2zU20VAyOIPOsRhIsFLznuXRaVCsc77MgLiQGBXFxR3/CJhpRBpE2cOqtDHn6MpjHqSkmQ56dZir
ClmVfcgBJFYcZvZ4hFzLPUBWWjpt2owXSA2FhzCU9WqFjjwUjbZb/zkq8edQTXdKtOm7txHlOInC
HphdkIkmMlWMuTCyJTE8kjScaBA7J32dSmDrzbRdr2vKjliSZLle5xmZB1rKANVFQIHou9CD1bhF
a3RfMYALR3tfV/W96GGrMMY9NSqYxrn+RhpGpldWPUBhuYtL7WRCemnTBtXRzyIRNoWXxkImMys5
lLc3lXlh3LaXhpNI5wXpWDX86Gp4roz8zZgmYkr7j/W/2ci+ARp8YIx5HzKSgd5+41PxrdYI2r64
9MS4mjJ7wAF07THztHlzcjsyqhiNO+IuGuKnhfVC55Z7tZ6fmW3e1bpxRMHGIZM/tKN6LFBixAi9
aE2eZ9T2GYdobsig6iFHoB/X0dkB1H5WbJ3Qrfgc2Q4G7grkccopA2IMTnmbaK+qFuKk/2oFt1gP
/inpPjCofLlhH0hoYJEWPUp09+lbSWQj0n4EqVc2rCcFDNBsyKvB18BSeTOawsdYfGd9JzNqpAGg
gZxZEqrHtOuCmhGMwQBoMB9ZXZEdVjKqIdAgm8ndUPfNMm2NCPpijkmuOJoslPVuuI5G0vioC7et
sVHNHDYVEqAaEWDtomYYr0uEhsONXtyo3IgepU+UbkNN3TAPPhXtRHgCy4cYsX8Nzbv8Vd+dOrsi
Fb5jXX8QzfxpmtM17++Suv8kQfJVN8V722W1NyXqQ6G+xXXQoyXAsnWxES6QPFlBnJ8h2ijXwpav
s5PSVVlnoXWBqMzfkNuuiKpTrGqknUlEhcsp81EG33oIlZ3QLo6tf+WNBHc6BCE8mLpe8FnEWPBy
FlrDR25qWII8N1JwxJcX8voYJ1oG8cvrWJBpFTd3PM07u5vp8gGwNcS0jd1duqhv1XRK3E+93/XL
hTRAL8P6I3BjFTiGmwngX3XqZ5SL9XxpSSZC7LPLV229pRDiUVS0zuVlsLmtmXyCRh1ebFhoWG7l
X5aHH03+5UBDazUfNJ5EVKRiUJvN4QYy4zFSF8J8w8OkpyoDfvug2DnKlT0ydX9ojS9TRrss1Z/6
WOFn4pmDeENlnMIn4+W4mMM1IYEqbRwW/xGUwAgFp9lSDeCP7z3Fzr6a+nld6WgV/FEx3XOML4h6
dYuyw9Y3CUFCUezuo65GlEGXV3fgXq5wl6B8k5CrD89am1yTIYNMsAbQFByQXL3YPagd0+fMOGUu
gQGAL+cle5gqcVD6G68x4BvyOW4c2k4+bsVDO3LjBficd8pzJcZnU/JQlDgQq78uVm6TpgUzOMw2
ts9uaj9zgNxgLD+OtsQjEvlCD2/p4txid37VnfRh0JlqxAuscko2ZGpy4uygoQWJfZdPxHqUCDI3
df1Ns6Iekkb/BJbmeFZfI9hpckqObKd1T3poY/+CQOVVqyQ3is/5agPJnEd0fGQ4DfYZtealGx6n
YZ9V8U9MBOKmmknvYC/kIOozt4DvNR+4w7aXhM2ncj6BhzlARr6wpuRKLQcrF5dQbfdlZD2qIb+r
qgQQ+HDZLk59lVbLnCTWyTjUVMmOw5+RYnvU3OSKtkwR3WQB+9fo4NipdRRJTLLdcpPaaNBh5dmx
jUqkG5JAwd/tuT0pGEpzlmOOBEW0CiPE1t5i3fdGqyFuIpvOgBOQP9TQp7G1aYHKrYRwwB9BuUPc
PWvs1IJqImJsse7rqHkfrOjKssVgstiHnt4+y5m4TFpQRA6kHdkYPn3ETHvTmp47UV4QWjo7Zlow
BZGgpWyvt1ac7ivmWSD6Nm3VzQEimpY4S7osI7mTsL22jpkXW5Po5VKzS5/GazPavJAZZ5M6Bqqd
pmL8DEWzTQxqdJV4GbVnjKi5IDpjZ/BrpMqVTjBy2X1j4NgZo8kGPS3v+oyHFZPNe7ugVlrg42IW
WtBpoxZ0IHJ4i9p8ulNOWYEASA6OA+YWFjLUQMlLPQc1v1ftaivt0fGToSEDk6ct/9KNRN9AqtG2
41DzMPqj3rykofGnjfGvCgUhsIXiEZA8cPBNtEOW/bDYGUEKCjDJf9ga2crQT1vCxYA09CipliUg
m3XlC/8lwIdhMzfL/eQCK+QnYYE/2tqurrGM2HZU8flOG9OeOvyPApO4LDOPpiTZs2gJt7rGYhV7
Hq9bdCJ+wcJ+21mDbzDmC1pZ6/fmnO/r1io2dki+u2FPjF5JiiA10t1AaEsQJehP+Sgy3+BnDdqq
2agoYM+JdhV1kz1XXUr9LOS4x1hgbkAWgmEq5mw7KwYyHKTY3hwO8KrLWfU5tXu/cL+UmlvRMMRv
2A0n9HEdxnRReEphONzqaU3Xyb2olJPYWJQDXs7y00dBu4LHEQaRWumxR5eBOvWTN2UHPoRwu/J8
NgmPjWZn+blOwmljVNlPBHA5wCeFpHPpD9nskIeaOYdGz1inao9uoUJRcMjQjlyXfgnsz5hFz8tK
RzBGgtQZfDEfcGkeyW3wnB4VxAqYUkXU+3SExkPKmiXGeLfvLbM7hO2BNHi6Kg4gFA0ZebscuOiG
HVGyAbR3ZQFBeyhSnV1Y+cke/GhjE/OYaqLfxScUNGN9oa78Q5qAuIfMbwesL36eF1EbvyOz2E8i
LUhBclHAtNLvJQEeaUiDClEk2tqysrCLJPOOPNJfztT5nk+jpPVxtxh6sK47x3YWmLna7j/+rQYT
c9CYsGudk/Dxq/n2H+XPbBLCMEy6X6a4kkYU8J5L3uWJMM8H2FgGN4ksfGOdq4RRPL5YZQs6sda5
SSJtG3fZeEvzB1E4OpPJZvaZjn7hI7RutntnqaHfuGxThci+lcqpkPmC4NTb+5h78zhK7ALRrFpX
xrbkvxaRep+5+IwbpGNevQLNmGgte4dAqGQGu9vFVRrMg/odLQW5QSnFR6UX+6JC113EqXual7hH
lm5u13CvC9ia6UrHdZzbIjzgQFu2btm8Sdcs9mnUYLca6kdH/13sRXnkSwNX5czY93JqGPrQ2Qgc
n1zWaxy/TnqNSd6Ov0vUGe+Wpb0YBIn+NkRydePyIoz0MLNlBjQYQcHMYzoUwtqabA+s5pTgbKQS
wCJcdfirrMcqUajSWf3lH3Fd/FLrEJpcfHRF/lKbyZHHe8vSaVfpPZhRV3ucTBNHGzvyDt3iOF7m
uIXG3Vp7FusbuwYtYx4dUUQecu6nTpldn6TEbcFKgdrIAeE9rRKoygI7yBfAHmdh2KFjgA0zlwCj
CQqwlWMi6qubdr/E1glfNSv+btIJ6wKMoIwigbmmTz1vRLQJJAAWwgo8HjZjMZ8tl6dm4UhhAeps
p8Xdi48G1DXqjj/FrT4cdEbdckHS0uTjj5snP23dvvHi2JhoYyLTPjRtfsvlfpxRMYagcTWGSYhf
gdvNEV9Vj57CBTNGWJ7jJT9HKZ4sq5qeyG+GbMW+1ctn1RshlRSy+Cosfadbywb2/Hqq7ASciAvD
qE1YhkcM+a/AxHIFlC1GLNNuERJpR6UcfgYzvagE3ZH6RVRdGF05TfZwKj+iFH942CErj5iJuC00
/hztKy/Vx8QOn9Z/GqHugaC45vmjWSVfgmRG7EL9pQ1hX/aNRooLz7ifJeIutPNzZ3VUSzsWiwbu
TqCEvFeZddZfdc3vIr79jWgER2ufwdee+8F+YhBzc1FwToCl2969ONZ9MfHUuCmLzKKN/kKHrjkF
Z4wPLRfEyJjL8mLNPU92wt1T5R95BcWQxEMtRiVOSGy/QYjzpS/WIelohKMw+4jQZUInvSMWJ0Ez
RcQgPFR4N4BQ1aoLXPU5bxjsQJXcdAvXpCyIn23L8UlRHRJb9dqgNo5J7+hYKcoZCM3SIihrGlxd
th+qGlWxmd+WwT2ManKLyUGcgak17UBRw4cxJQKmQ/5l5CE2C3Nnu+VDlrS3tmjfprzdK5H7o83i
veDDx/GtHAebBOGEQafuPMlWOY5cqgExnIe9amtXjPZAqWuxchoLc59q4yNapUXnnsPfK4DyC/hN
XlcUZ0YE327FjzTX7L0na5Pr85/N7xinNSLPEtukiw8VmX/rvzukPGIU9e37WUbbZj6WGPpVp+Dg
EczkelSniWXt0S3QyTmfgdOBcnTwoqpI6WoqxSG9TridAJxuOjFcysF4DC1x15cos/BZtZHpJSo6
KMn3WurRXarYCePjx8wx9lqPVQueMc+zQzzTYIID5RstzfA4GvzNE8nrvcV3HTLvwME17pU8ekot
TssJAzCMD3a6hzTBzt1oMTlfLfF6zIPdQhy6kjs155Q0MESo2WvfF7fQzBl3y/ulbd4ilbusVIob
eS6PWWVSzPbrrN9xb0PExQk1Yo96PC0tieyeBAnAjJcdmwZipkxZE67QPCkOGVEul6o+Ko78shPq
h551JmYzYg+xNfuj+R0Je1svXHaCfprZ2Som+UPaRHJn2/iQO+56pNDk/mAgpZWaY52pkLTu2rp/
m7vsT+BE3xBa+iLV/J552i4FuIPDQsv+dHsIJmW8NFx4LMx/hCgZHvvMQA3TQ9/yLc8D54xi7ckm
MAPN/TWGhBVAUz5gUfvqvvBysNlQaBjdY6wkX5F0AHbmG7NfXjQd8CmpNq3+rqb2lljPl95VjpHi
Hpuh/Egi/REKwSZiUtdY3KezyL5w+QvCFcbLqeo5BKbEOObEBNXgMdNy/UCt+cq4wYfwdB5HgW22
vLW6+cj78OZGzmEY8OqQmlAunGlq9emQGNhyT8uFNQvU5Teof8kO8vHXX0Uuer/QFJgkCWT6I0mB
21xVyCwpufZRpz86poC7V8N5XYZ323lpXrXSPRQVLcdUTFVAuUIeaZb85IPcjQRCSwerXBid2rl+
Q+v9YgIokQBlu5A+XTo2bYpRPRh0kiKZXmwGCk3ieuvF6BmESnKl2wI8r0zbmlrO2iAWvS1deTMH
SBwVmvWKR7wkkKtSvkd4NB4L1LPRTP4gkdTayaVPi2MyKkCJYDcx5S0M+hXbmF7G+FsMbba1Ow5j
YxJP8H5PodYdRkJ+GJzFHot/drkG7zVLG8/K0zybd9VU3UZ24U2nEN8kdp8Rnmb8NPuGUYSTLS9V
lW+MUBzWWxbG+9e8aF7q8rqU1ug7ZB3VjX1XGyvM3XlKWnO3vr6TsMcfZ+2nUn/kjKceQEOFmPVQ
IGSHFvOgwaP3iFSj0yof5tgALd1fxES0ltlyzstofqUc5pkUBJIO3RsxcT+lGrFOIy/OaPoAKu41
0ZeHEYATw0lCN2Vpbct+YIUWhJI7oGysPVy6zrewGFGMrjQa5oieyXyHSRYNFhIFoheUSCW0aQTk
l4onol0nD1GZTfEUQ6QklilaDZMm0Wv7Ls12VgW8fES7GYEOz2rEusqCjJXQNWLPmOqMPJubNJ/i
YNJLfUNV9vt/slr+f7M0JnDzf14a39qvJP1vG2P+wH9sjI1/rTthBBKWJjTNWAME/3Nl7GiOtv4f
24aZZpr/tTMW/9JcTTdhhpM/qLNw/q+dsf4v3WD96jrCNfjf/7udMbnFa5riv0sD1n34ujNGFqM7
msayVeV7+W9piwM34wLSsPGRtwym3vvmoEtWqET7OlUDxjdGUFWXyPWzOqj7o4GFZ28V5Q5ayRLo
lQLUAbuEV+hlIArAFuDQfqK5Qd8JlQVrTcFeGf4SAViATRLx6swpC0Z8snvhaPfZ1I0+Yy6RKfrG
PaOzw4kzykNS70nIoYWHR00xAo5eId3FJdHJd1ALoRyZ/IVMPL/r8faYnKpx9rGseigkvbUvHOkr
+DmtPn221BF0ZEhXYrcTFZwk1yh0LgXOXppndQfw5i6UUJtbbf6ZBqrPpobiJ9X26iKG84eeeDMs
HoEySYfzAaYD2R4bEZkWv1TXHPIlZyUgKIc3mhBuvg7ZNXbM9skUBqumvdI25hYlANtuW+DHh0Ox
gdMScwggUiGDcaPEcs/9s8kWd5fA+N8QIdbSvf8SkXrfKra9n3XInQsazo1Txh+hleLMHkTigwiS
wVBDGiwngxKMxGGAvAwLxTSwp1MSwMHNL2llyk5zh33Sjzni9aPopiO05ldXkj6i4U1LT8SR/GT8
Rvg72WeotBE9vvhgBkPEpCnXV0x+XBgssx7U/4oxpKAFfC/7ftWohnD/Js3D3ICtua39fDE+JqaL
ljNQDwEEMGvYHZqAuliTKDdg+IXq1WxRl32RuQeg64zvIvXNRo5e7Hbk0hYpUQUtmArMOkEykjpW
hCRfbJu+vPUDZb/RATkSCWIcGV6GSds5+bCqhC41SyANzuAYv5BeQNllpQfcn57ZZQi5SgpuxjSb
ToEazleYYxdbfZgd0LpTtk53dVEU3vrnojylIVje0xRJ66TRYIyldjclf10izqpifii98jMZMWAa
/A20dH7EuwphP6xMGEYvhwyEPPtRoF5M30iL6agiDesSKs4FnwO+xUBELpdvGBrPbsQnMLUXVNzE
fHe8i1JiJShV7gCxnEUZPZaWc2drzptFoUrTDocIvAmKQVDLLQp/A3SSHY6Hphz/Si0+SJz4Tr24
9Dn8yGYxXFvimtFl71qtvxOGfWs1nB76Xx8VX9BG7oFLPpP3eq5HWHzKpxDzboqm2Tes+FXE0+Ms
j9aaFW11VxAO320U7iIGyUOaX8w6gVqAGa/ZcPFOc9lc+yY5DOO5CBFbYaLkh4UvFTA9hGatPUWC
kjMcGj+Gy+DVuf7WtNGVj9rX321Rf+nrJDZ3EpKWe+XbcJK3qGP9V6usoU9DZDEoHMMPh5mqp/Qd
5rQTu7cxIGYnqIYK2HkzfVadcegx2iapdkBnDkgABKFoPxX2w5Y5vjPG0jzSAsOaI8m1xENd6QdX
WfY43w02jUdoP/Tr6nCOyShtpxFMY2afdDV7wcbmtwJlKsAdZvoxMrJKl+9FIwIZUc3l+mD6jsy+
9sz1KCW7/i0BRe068GwyeGNC1gFEuFuSCwSCA4OqJM4oIx5bDaCXodOCSVc/tBYpimSqUe5I+cpk
/G5Uy9Ib1OhFzAjF8sT4YrGBL5wlRh9n4P1ykhyq9GeJA71PvwlLPkDbv7hFdmePyF9Uy3lImjZQ
2zX4Oo6vwzLxdaD0uJlDRBoHv97bT2VVviYTuhOorvemz7Ko1zouP14237KdD2MhvYnYeUAfDisM
bZe2aUd7F10SszgigzhNKj9UTkAX/YhxCemUXKEdyJf8MdrKgI7EmCtDV0vrw11QRyHh3zPzFFU5
RS4GS4QnL1irvxIRt+ys8e+oTCFoBh6l8xWtv5i7+lvnUksj8ptRg5DyF11UQxAS2Ftn7Kq7Yf0e
nESCnOCx7QF8o9R+HJ3mZOH13nCiglqQ+bWBnSBG0MVW9KGlcHeAktnEufsChBp6BcOBLNBSf37P
C7jtopmkRxdK/OnyOtZIZ2hNQHARCuh36eqxJIZCduxH6OOiBDG5qXy0GK6UCyLTnzASFzMzUMsK
UmOgGTaQ4NxSfCYFVTHgwR2t2Fvl0BTlC8qCMUWCkfgJjF0nmz8nMq2wXZuPCQezLhUCXYTDoVPR
eEnDfY1xHW5lZ+SBgYSii0617TxZM1P8Ki1/sjjGk4n43mPCf54mh5O5F/usQXUFMYY+xGDUMkCN
oT2E46pOujemxK8u7tvYG38FO6iOZZNfhtBNlwINdvXYoDbm3jBeRmu+78OOItdiyCKAIYWp8jIK
IqeEC99xipyHuV6jfhN9tyywhnrLzjdJlLw3vUn2sHD6oIp+HOWATInVgZ70AerfR55e8mJFGRC7
VHjI5ve51a3jMGppjQNCLyTRyCFeJ1J9uzHj+FaEB5gHAC/oWs+EeMctv1VQd6drew3xaHWzZRgL
miOe4dl30uYt6WocUK79oWvNTRvzZ8lIH9hA6VcjuX9OyySQ+cqQsqdUDY56BHc0GPmuCHkLmkkj
NgNRgB45eqfVtLaTBqroNdDFTljBjOqgMkjTsXyyGa5DTh/enD4xvDUCr3On2wbHm4KrHrec1Lbz
mNCcT0hwYgdAgrgbC6XxMqn/2Z1kMVK/SnpEPWIPE+birOj2tVQsUhmS79xhzNN0KvTJBTNWj46U
JMsvVWHDwZd2A4vKwGZLtDeSEEJUiJ06Y+DqtA32zl4l4rK9gn6j5pgh+CF8O0H0kX7sap9kiKJa
mfdxvVAVRJlGbtb6xgyZ/mEsN9v+VZE5Ijmmqn6VSnpLg+BftbQ5cXTDN2DvemnFeLAcKn+pCrYM
g3pNwa2hPnijHso80cTaphzzo6aN1HwtWZvOwmqIJWDscOTyxmOfUoGQ0+nSFpf3uLvWmtLALpOr
DL2ghuaMoauo/yYNdMGVvc5CJMvO8Nvswl9e+wfpaJtBwx2bLdDJErbSzVIcuYshaUR7U6rJllaY
dw5xt5gybewtbauc0jbf6A3wBVzXmFiKLAh7DjHo7347onuIx12nzl8xE09lhSfytzHDPtREFlEQ
jAe2QleoLYBEYf9YkarTwEXEWYandslR/jAsB9rU3uDMhAFxvO/s/uw8/suihJkPCrWo+I5i695O
Sc9w5ROIdZhEOfbi2Yo/bPbxo21sFblqH6r2kar6UJdqQZSK9ZPi0an6+qErYlapGuMwIk799U1Y
pnwsmgozvaBVnjNEb6WCoc4KGbc5hRmURg5JuBTfbqy9xEm+c2vrmTs/8zQL/J2o60dodk91YSGZ
S5KKYVZ76fPiUy1bhFiMxj2HuepY6RSrM2dWnIyYk7MHGihuv6aKgozxhhTfrRW7FPDtZuRtekxN
bdMVAHDjZPqsVb7ndurv3K4x9gicqkDPlCfZLNdlptWPF6xpMMUQeVrFXxrWl97O861uNTN+fVay
Y7tPKQy1YWaWnfUfdshxycsXdRP+dBeTs5+zSWAtxmu3iCwie1I99UksNaGwTZy5pmZsIEtsxxJl
GBAvnR17sQTItHHOpCi2gOCC8XJcBrsqwLxFejkq710nq+90CalftIOADRJmTqDOFAC9wg0/M2Vr
a7vYMtYq993IqqCvkWZGFeK1ks22r05muoNdsoC/Q7nLFpV3COFXetqW+zl6T2uGtI4RodtQODi6
aYn2HRnHBFI0Oy0Jn0Lq+G2hdSDuyuRkZV2BVsixPDKOqAmr/EDE5TGZrdQXWrIes5TMMTgUGC5b
JWKOILTyV+KNqSfjIvuVKRGr3xYhzqwG+o7D2b7SgyqbsDir1ULYYcFIpK72IG23g1AY3ZMm5dgm
vSL2UH8xYnpIa/jTEovSRtGR51bSJyvbfCWXj80ioyihwy/U15Q/6Ka+YZNYQ0hNPW6smf8GQc8P
yKCJxBInMVnkkgmGGnEiL223pGzzxqL+7a3uSFSMgmNwfg8T3fRzvCwjXj761UXdGFi+59a2YBuX
A9IyoF/1xprAajMS3JMlFPp1Wtq+G6rAJegOtVS9q2zrXRXQ3a2yvKHF+ajbiUMvjylAppSIPe1p
YXkBD3dGyAwNzLDf1MlIeJG184blwG7Utfiod3s7abONni6gLmOEb+k1I6PlxujxUQATOdpqOSF3
WbNVUPm2JU4gvZ0QwVQPCAg4GmT/07kmlpzYXu0paaAj4Ja8Y4MaoTxJTOzxRQoGXOYhfQ8aoZCQ
irNtM2rnlhYIJOW72i0jVjbT3hYRGtBw7T60EARnydlO8e1stXzYN3HU7sl8TqkytVNaKEjAkNEd
J5DaJMndQonm066qQ6TPt1mtcN+nBg83k1Mhhuqkszz3zCZBRSybz2EVyfWjcmUMkSJYon9dsOlp
VnoGPkqrF/7B6rSP1Ty9xHB2PKtmFqHa3JjTSBiH5kbVzoRp5RWk2Hvs+dk7OZzJSgfqM2o2Orqn
Q2NWR8HdRQZcW/HeDtCbw/iydJ1jKuK552ASiM/8PDM0MgYs1Su659j9QCCPvhxy3oYdNpau/WAR
NKZO7Kd51PyxZ30mV5BRiMWkMtEzgMN5gDB7DXNrS41vBo22bRuyZLTCqD1Gq9DEHXTt8TBdlJRE
bHAOMDaMfKV8UlNGkrBuRWUib1ycctjbGadLZnVPJT4ZvGyiRstU/c1rgPyou6mvtES3J+gTBgzt
nqoZeyw4i6+5o9g0sfIS6ds6QXQbq9Qtc+I0HnjgFMY+QUbI9YY8Q2yDApO5LWIYjeaHnnZgs8yR
BM/6p1xsngWFaS1CrIBch45Y55Z1pmTf0zn1uC2L6g3PG4U2ZvNNZWsMEkZInL0MmiKn8oT0Zccp
CiG+L8DJvPF0tEu01L4lNN3fVoZZwWcjIs6yAb1Khsv8WT2OeKXHrUF+jeaPBldGXSJyCSZgYDbT
UhYG9j5hZJBCUIO0UB2VnqLTlOWjzLTfaUCAUM+SvTW+s5AhKQp0XAqRofMWak9daDwQAD629lsh
6z+14fEoymre1DqmZwSmHdOk7SJSDUGBeEcjjNTdOhbNi3BHfAKY/Vv0Tsx6SBGtZb4naIybr9Yr
v1ZQvufxJ2VZVYbSy3QGDFkdfqesQet8eg5Ngxo7h0aEbPLBZDnzz1Cix7KXN0m5adha0+oo+3Ko
b3IwiMIoNwXiLAwIMVHeAo13Lk0fg1HuJRrKBs7Draj149Knj3pb/WLAtNVqz1Fr+pbVtL41sn0Z
QpKSBngdDLlITQIgNjmMB2y2kH33YiSz7hv5kAViOpK18hvHk0LbodDqqpAoupghRbyQkOJGn6pz
HsMUE9xr76YxbyX3Wcv671nTyPPg+feaCOVd3H10gxMFJHdCrw0aHJGeWsG6UaqEmwyMkSUQ/+AB
xDP7yLuXR14LXwe9oEHVvlVUnU6OGkuq6k/mIuY1FG4KinjONBhkGs90OwBQb6u9iDm+2FKgjkJp
Zir8KduyeBWknFVDVb4PrrUbCyuDZtM6PrHYH25TBZPQrw6rWKMx343ssV/MV4p0fCtR+zOl7bOW
zx07hYSsEQgZrGkZcv4mRf9mUxN6mZHSwjS3eCDoVk3/ep2gyyzzrPVvTuLyW5/B05f51kBeAa0i
QgOYTdC0rG8z0qmU1KdlNq5DErEap5RPy3BfNapfV0L1UksB9taQKlN1N+JBXtWWyM9/ft9clF+t
qb0B9yk923G2pWpwog2sDtIh2suJIkZXhnY1uu9BqsR+peRMY3MW/EZKjkNuHhh3ev2aVwpKGpMP
tGK/TbkdJEnLoDGIndfPkGaH0AiWhGM+jHixkupRpn1FvegOvDrXHBi4j/2uWvpms+BzChJueGpD
2C7R8p7MDt3CaKGBf21C0CWR+Y+4B3QxWEFbHbbN0iBXib7UXnzUlnE/QX6tu6GjmZ+6QOW8Q9CU
o+6DIWUBQ2HAihSm+1ZLYNzVGOmeYmXfCa0FqQ63ZdJuboU+bxzpdxUnCUKVqZwcyBvAfxio6uKc
nHTjhPr3v3F3HtltZOme34qG3YOoE95M3jkJD5AAPSlyEgcUqfDex3Z61INeRW2sfxcS6xFSPmUq
ha6qfppkiqQuAzeu+czfQJ15KiLu0RJk2MR3yeDjJtgocKon6eATxhneBsUUxIab58qkdIjeaT3X
i5ziAI7UVFi8SkPniasfCogxKbpynSfersqWMtXJsRtp4CiLXHwfdYhnFx86dN9u0Tle+XK6tAvL
mTS94EChmpC1YUURfpwRBQXE3PrnjvdgcNc7HYJZqRrSxkru/Eq/S+rSgFzh8YWg+ihR2J/kyHRP
cEp6LO3w0Rr2Y919RBgE2Qh2Er35SRD4FK+pQHe+eZvJoYwLobLpJZOKoFpTL/O4OnV5EaDaTl5V
sst953MMk6So2o1HucIdM24on5cxADFTe+258Mt4qiocwa266hSEZ4mq+qmCgpXjNSu3K0hOa9qv
qKhcxWn/EZOjCXrIJmUmCGYK8vCWVquzDCVKg87tqFWkaQ5W0CT5jzUOuLZLjo014LTSiJUHCfiJ
J+cXdVlvlaTRZqBEo9oI5qj1SlMrqadtpOM/AbsEXMc5smXYKzX+C2KM95AF6GLjiwXYFI4NKby/
NmCZUJgGLKpUZ1LTaojs2JSRG06cLMNjVWLDoS16iQ4dfA4CDkkULvKWbkFRA8COzSsgSPVGcbV5
N46EoEjICHe7l7CnaJSbKtymMgK5kctPembeobPYzJIS8ckASBLikuTZoLmoygUXcVkT4UVb2YUB
AmYWuGbU7zR3gN/tKreJLUK9zL3CtsKYjm6zG3r8N9DYLIPqwQSW30fUWVSQLZDC0ek3aIaiDDvN
wKURLkFct4mhyBaWMryPBWoX+iBJK7tCzC5Pd7LlFVMXs64FC2pGp3qcxsoAWUtJJkHaQOGKEBQJ
mmQhGdzBlQWNGnMeoABpNgcf9xDD5opdfR87JUUlDiyYc+FjrUR7TwNu0I/SXW3QD0FoC8tW29J4
dqQnFGypmz59zBL5qq/QxEJEC321CswwbNk1J+c95YrC1psN/lw+vk7orEW+kOOQ22mgIKeMzj7R
qRHcpLn+PGDWNzWA89HqRwTSaiUOpTEF81Ya8czXnFVtGq+a58bkbjFMmYRc0fatqaoO6SrsQdPk
LaFzVfRUQfxshgG5hKw7NuyZ0SeL1ivQWJPLWVQx965bICclvQSFt0zVlLi0pgqghulMs3HAc2xM
GJ36OaCzhmTmCj0I0nA/BRacZAAKGjOZt/LwMERmKbTgJr7RASxFDBIcHt1uwERTQ8k3apKos6h4
DIJmG3UAilw3sYnKFcSta6bdiGXEw7IXV9qX0SWi5W0BzUMHkamgLxQje954yAMlKWZdiRmok9Ie
g4WGFwwlMGd0X8bR2gEkatc+EJOiQDY26Kl0O6RWWglLu/MxOopV0ks5mGB3A3FmgHNiouxjNEXP
+aE8JbQF6VZzfAZ+Nm1w2wkl59KVuruuM++jWhY9NtyFqc1Mg9REOC0Ke2CryyjA/JNzpR+QWkRr
ulfRCtK0nIiwCD+5hj+R3ceKHoFc+neagStBUmqfe7d+VtBFZy1lMw0bmonvceLLNveMD0N2KhcO
/jb4APdD+6AT6hI66FcdDr/UXVnegFxBAMIaKSSSK3xCG0hdlErC2lrnBfLUeBbB+zP7aREHCwUs
uq3RyXIHAClFkdEUzas5vkopws6AUkkg7NAwAd5u0kDxZl6J5yfI4I0qIdLVOM68LT85+fBo93k4
k3ILlHdINTZU4bDo6MVmRrduM7OGqJvsOJo/q3kkgYF5wmAZeUCVWuvYQKMGCpfXxoxLCi8rr9qP
eUtukTS3UeG/RmO36qP00bESY0LA7M9znepKD8UAfpR7HjVXWDc95sjar4ZysOCFCaSAF05yX1E2
JlzIZES/FCWNsLPOQy94itLGI21B5bIwa2lpxARZthMgZ8AuVKxEJW9I+gWJ4jzT22gGwlXR6vMm
sW78+Czl0C5lZivtgL4RlReznGBqQJMDC9aAkt3wWFqwsYY0qmhuOty3qopWcncbjT6M3wBcPvoc
0zxn05UmTRwjsZ9x1hkWVScjl6Z388jklwNyuExyMGnjqK9GKdwjRokyRZN8xrXWn6ijQkGnsmGZ
yZ4wAC6grw3lzhr8Tw3qJoQT/BbEoq8sM+sneuRxY8K4a9DPW5Ilg7LrLnLXOc9x8SDqw5VEpfpA
eVy9diLaGbhXmqAskGupPpmSc1s2DtY9JkUe9BpV2lxm5C1bbyshUzVv6OXO/bjd9qN57xWSMnXJ
3oGLyvPRs5qJZaAX62qsLIPAtqgqd95EWA+rZk0NcDRnimo/uWr0UDRtgEhUeR/68goNCHNq4yg2
IdJ4jAzlFbTwTiP24ibmfrMoYaMR1s0Grl8ysmJjjP5Fg9P9hrtxmfpkYU0CJo6aVavKVNjlJMD4
WJQ79XmtYVzsRCFOslW5cm1YbxHGI3PPHtkIBfbhtv3UwGpIKR2qHk3sUTsHswxhJ2oSICftE0D2
CoV1v0aTHDgpKsQehWXYrNqVZZkdKwlDX/LUSd0MzTx0++vG858zDXQrLYiFgyCan2pr3za2urNw
taqdqZJCdIrm44SLMqo+ogPKXrJipLSpZFVFGz55ZUzILxsFnnR6vJBD78IEDYOzKOZzUTDvCROR
QaHmpfZDMkdDCKynnq8DvDSuC8VZIko2bjI9X5iKnJ7JFlriNdvXHtVFgRmtqkdXmZtaV4COhyhe
oOtxbozDtWUqyZJ8FW0p0jD12eDAX4Q+NS5vyJm8gUy6kohbOjOMF01dv6Dmxe4xOnszwF1BeM2a
BDHkh6FC7DDQtUkrIV7ot169bN0M57xx58mNQz7Y1jPHNahP9pYLVary8NUFPJpY0mNnFzNUeHzc
XqsCEaLwyaQDWJg4QfWSP0/6kD5NG9PZHzr4IaTBcygDG7Ouzr00tc85GSet0dXIKltroBDZzOJl
zeJObecgu1A053Wbdwr4b8R9g+tcMk2Y/5M4uwFMBcwop7VY9lCVob1NGg9HGsBX7cHyGg3gfO7F
0FexpEinYanlsy5sVrE3RJTcDW2FkBHkj4xqbNNY0lnWq1dR0KJO08Q9PTzhSm3AQXBqx5v5PQF9
p4DRSlUUFjsZnw684ypoB8xxc0eaP3IGnGvgPSlccZqPubGUYb0jDEChgympRltdqHS2Zo2W7jHs
qxZJPTNdPYAiaPpzT7uPbRP+aNmcWVKH8yikgqDjOrMxSZqZSFBiLXOfqpU59RrSIgDN0aSLrW6m
OvZTbtodbrkkG7UAiDQD6vVxYW2jOngyVQP9HEyUrbY0IdwWT2kC7DCSCXQMI1qC4l+XqC5PRrvD
DSmE843410aLzYdALhFd1Jb96FvrNq5pfCRQVGxEq7BuU6hBGMNS8wCEW7E27Ulnlg509YkoiHne
VK2LdukLfwE+7+eIjtnYICmELVRE5ze5w01ZeK/VpPJ1yo8nJWLjDi9B6QH/qEUPsaRsPuYpRuC+
PN5YdobAYRjdOwXQR1XOdxCTkVZMPwKT4oa0aQiaXU4xrdgUinGTV7wKbcQ4S1XxX0+F3U6H8Pqw
SvE1hiwLGASrlVeDMWcuqfZMkUSj15JzAP3xPZB4mB1Q5NWCkrtZyBd6Wdyj60wcFlsrqRllCjoY
LwQsx9So0BQa+UQV5bdFYpersoRrWiRNOJeM2KaIynXWWvepzYkruRDnZKCNrSIpE9RjQgSe+6iM
AWY78dqtNxgxaUQgbniTWMq5bEoXEN1e7SEZ1q0DCUEzyo9B3H1yMRM0AjfewB9tE9IWV17GPsXW
qu82rlnDeag2uUra1EMMWdfIpycWVCLZxgtoKIUEYFGswwzjpV7i5rSkWJ2ikHyFuYI3JRrs2Ccw
G5SoAihamTM/U+FncI7Ucb4l7HrBOgKz+I0LwN/Oy4fapLdjcNdPgsjZDSaHgaOjwkZfagvhbK+a
NgdFJ60ap2tmaR8857XzEiFYHxhwHstivMkkbREb/UOT9LTA2VWQ42lJc9zMOhkeEP0vKRihHGHA
CBfBEGJrdACxA5ZN/SzSusuup/3Z1Aal1nh89slT7YxCy+hVl0UXcg9FCuL1NS3rwS7FpnXZtH6E
NwdfivrUA2obGhNMJoLzVks+uUUNw1RpPSyhbUCw9t5NlX0CinWqNVk+kR9AcqG8uXS9Il/3JVMk
upWNF63Yz6KZ6W+wLckXq7GLFmOBZpkdxJScOpi4AgJbIbHCjblLsIuZqmntLh150RYwiSzII9RB
lT2hEc13TKEnw6pXB5qvA719Cw+RkhOwIBelbYsYtiss2qCsypDWZnXpfFSyA4dmmrYhBc1KaBgN
MwshzkomJ0EuNaBkYCvno9ZrVJvL2wIZuqlMj3yq9giWgvbUV4Z73QCqQ4J91uPhBxasGbeYHM16
Gzx91uxaTwfCY95Ymbzqyu5j1qVceKrzgizXimt6NbojAD0DDwN3uGlS5bNMlGi74UWr0fz1igDH
newOcx2ffU9Wj9TatmuVGgMOwdg455ZEvl7rUcuHt0KOHdwbfk7gGvVzevn0+HfYzb4MIfg5BPZQ
R3RwbkvAJU9jqUJM6hNGYwSXkbBXa/CzCjW12Ej3WKRkayurN6ERZTRqk2FRkyCGpfJqVWiADGpx
Zea4eykq0kp528/DHoX2TpRypVqbojhlwWKOCLJGCwcgwN1o7TF/ZMdQ0MH7UoldxJ5UInWSRHNL
J60QqCR/QJu6QKEAY6kbnUZl6H0y1fAplwePomkKP86FhuZRiGpBg2+QrbiX+6aaq21QXBshrPg0
ftWcNHnWk/HaShv5xciatRWnjxV39FVMLEnk3KXnMHd6r5fRGPAu6SNkq4Csg6VrkYBWeX5fB9pa
l+17NWH5DhKmNXKXbkpvCPeFFF/1KQm7mTcW6WqVLYoeLjYVO3r642UdX6aO7J01RfEMVG2mxrax
oQ3B/Tb4r8i8rAPFKncCXuZqT240tpNsJJ3qm3Zv5/1Dain4JVA1nkScpqi0RDLsff3OMxGqHHMq
O9XI/g1yZMo4kR8QxMJaJGxulShDn4HDe+2yA3u3ilBNRb++prxWDiWFl9EdppRE4Oorc8+JVGqH
6HBkXoPWJfksvV7b6Zdyg+V74ldnli7V7LkEhZOmkTZuhV8nzvDDFBVrfT3NSg1NkDa9jE0TMTBb
Hs7GgIqdhJ1HZbVcXrr7gp7g50Yt7sVJhqTRIPikimCWdl78DARA8E07wTyloL2IBBe1G4eJJ9ip
QBE6wVYNoK0i0G7OBoislmC0BrLgtpIsDILtWgjeqwcBthJM2EFwYlXIsSUkWUoSn1JIsxnk2Uqw
aGlhTCij4upJUQFuI/bQUG4HqLeAlURPly5eI3i5FQTdRDB1geowEXB3O8Hi9aDzVtB6R8HvLQTT
N4PyS1efcyJcBYILDGkAiBL04FjwhEsz3WpGd6dDIAaHyCKHUoz6FYJzB5ZxeacL1nEp+Mc1RGS0
Ax8H4yIV/GTcwVoRb543UJcLYrARKjNsIyStBbs5ETznXDCeG0F9hnc6Ci60LVjRneBHBxClbQjT
rmBOS1xtM9OnDBsJXnVIAdeAaO0LxnUP9boQHGwbMnYtWNnoC1KfE/hADxUWwdyOC4MMomyHSSqV
10UE4KWhvGPLisqRbF01Xr2KJQvBXnkNdmsuV9YWAXn87+CMV9DCS0jkqWCTB9DKVRN+eSqY5uCY
wUdAPm+bVdlcxRDSE0qOkgwWqIeqHvGaC6jrMDWnTUFvw3UxAc292z5aDoLr7sQNo0gQ2k1b3wME
Vda1/inM6xK4KFTVENI8mliU/Zo73EYvHUj14iFdM1mYVnQZ58qDprs3Qi1jAEXKhbvO/VGYFNz6
tXPX6va5OXio5XA3pP5trH92hmalj/61Hgx3veLfQ9y6S5AA6CX4Bf2DhzBAjEAAtkXnbn1DuWHd
Ix/gIiMQIicwICswIi8gyCGSR1fCIp8ozZWPDIEsrhSVB+3QJ9CSfelel4gWYGg6x8sSjoKz8hE1
kEx1rlDBGxA7GJKJgfQB2f8GXiCX051rRc+qUEgABYi+jabRaWH/BQUpq4+gAvIM15m2QvqnAh/M
nXnQO6kQYSDMvtUQZagRZygQaWj9Fbw9PivxrtBwoAC0JvP/WCLu0OvNzci1JA4EGpJoEVkIQeTx
c4gsBHfKZ1PoRHQIRpgIRwAQoemAlASKomc6FexIaExo7JAC0Yke8YkKEYocMYpUiFIMawOJCqHZ
0oCQ6x0UBpZm+dwZZ5KnfUTOfqcX3rzN/bmkj+DUxmXf11PfBuSHJIbKcewLjQyYYVtbiGYkk0hX
LrGHeYIEvzGR1sjgtThIbbTQxSOkNyxLfS5NZVtB3jCQ5hDa4eNZjlyHJ/Mvke8Q6jEGch6GQGoi
79HbIZXp/qFD9gPD7A2fTZ+ZCILkCINUCIR4+SyWP7aIhhRCPURBRsRFTsRHViSqdxqcIAAz+4R8
L0J8xEKEZHyET/qaIkzS4GmMTEmMXInGpLAF5zYyJgZyJjayJhnyJgMyJwNyJ0HubBLkTyxkUEbk
UAqBnIEuXbvYbubVdabgt+qui7rZjrl1btYtVj/DylO7tdtrU4BbWKQWc7e6sgii6t4ixCzBmYwb
n0pmmpTLQLSl9zIy1NyEc8xoCtzuJrnq7yGdsXwUcy4bkGJLJHrRl8ncmkr6eGNoeN3FyqpANypU
1MuqkO4kk7IbnQ++/2Abw4NNEibxGoVejTNcOkOBcJP2oLAhxQYEq3bRqNXcVCPMsdpr1Roe0gh5
GxQ0xPcdwFLupqmhfanFo3HR6N4V9jaXeHpdtyHywlGwa6NsrTrNDdnIFFrj2rGt81KpbsDjXSOl
dBfX7tUgJMH0nTTQgQL4m8rNnRTJDwhX6fDlZE++lFMA8rFo05jncR9cDz4PP7Q7cFy7gE6W1lSL
tkTPR/Ov/dLZybH9KI4RuzVpZigT8fR9M43zAE0p/1qcJI4N/QhFE2tmmx+7/NIro/vOSDYeQnD2
tOrru+ozevxCzchjaxAHx91uyC4rBRpfMrerSyO9I4nZdohxllSdECtAL3ag5FAu+mA4lxGbq6Pw
sod4WUjD5gDqCwOc+ZRLfO93RWM/ltTMbKRqFZ09RQvSv5Qu4nGBnuLMboZrccyJH6W3dUsH6E5r
27sCaEjcGVvYI9cFMkU0bq5NObg2QYx5rXcPyxmf9Z1icjLWwQMd5MumtXbYHN6Hjr7VC1h0DZLF
6WVrDZepJh0+WFX515qk3ykZ/V9pJ57HEfPZUqckKks7RAPTjdbSZupitFhuYhdPvHDvo8tfD87O
r4J7LfR2ScUZza8y+AShiWhGvsPfZCv0loy+2aE1cyNegBg/0aqt1C5NzbsGSXQGDu0OldiHIggQ
GMHWoA4/aoN335tgjbn1ngLThAXf3YgVpbT2trc+Cd0lkubrGr9XIYNlg7B3koQosL0m+Sf5AHXE
4gvgsWPjvbHcHipkcy3b/K7G3Invxbq7Ksp92aRgl4P7IRgf4my8Eh9q1INL0rdKLZbaMF7RcrwN
m+YGhO7j4dKRrUdV7QhhaQz790JwKbCsxyLwr41ybmjN5dBkz2nZbywkZspOXfooEKNu51D9E+pY
slQ8+WMDNhmhGVymcehzscgVj4ArxMquz1vFfRQ7irnaKY3y0LbdbdwswzbcqcqAIN5VpbU3XanD
aIXChyI9vQHUCsNV48pIZWSXh2Ujt3di9XpGD7MX+AIVXPThz5y8FqapH8exvQ4l+QFIzSOetxQd
kktc0h6Bayz70FiwMrkgUCQb3Ds1S1Bhau7EPdnpyVLwEyJ2ZB52V+hz3jZ1cG14ry1Hsq5597pk
bGyc1sU/o/F5uF7TyLtt5HrXlclWydAVQ9S9L6JnXYueygd7LK/chRu6d2XyeXDbCwLdGyHp47vV
Luj47UZzR/NwJ8B9NLaqfACejRiU3d7IavgRadBLSTeFbUHjILVV9tekuxmNNr8/hCHisQ6v0QEN
WkFJ0kCWgazl9/MNx70/PKepbqT21hvlF7/wrikgEOc9iU9h1ulHTuAr3dw4tgd1k7PMg+usRx9V
X35IWBRlb4L2bu7qxoUwMp51QGacWVxVd7qlXpScW4VoMEaDc9Pb8lniLwC4r+ySf4H0ykQzQY2k
C5lv4/Wlez5+uiYrTWRZc61Mn2u80RU8glvyJ5OMiuaRd68lxqLhBPUwwqz6dFGBNcusCbNFfFst
k2zcWg6yBJK8LdBQMBxvFSLmFhKTWmTsWGicR5Z0C7BinVjZGe2Pc0NBvgJydQAZv+iiK3Gz4ymO
I1v1yW/yKdLwy8707hUJ0JSk6Beuge9znmw1SzBZ6uyySz92ofLSxBJxksqxmN/2evpslP19olmv
VddeJPEFRtbXUGPRPsEGWG9vQ5XTNkL0WrOXeqZMHJoWindtoLdgptrMNa2VhRRkM2ARWvTrwe42
AcjKBIU9AOfwzxQnX9nyzOopeTWoeQAuAseydDGSbRP+AVAnKx3QBFWnswF4ZeAOnA36NHWac4zv
LjUUEtF8w6NO2XpZfT6E69JqluCzL2QaeX288C+5JIIdBdRV7GJSYprnSPjMawrVtXwWIGXn+gYA
1Zc8FETB9jo2Htj1wUURoIUIqQlsim165zre40gpA4RGmU8uljJ2Jj5gGZmyJHKdILLuPQ83sCyZ
UqnbCfifa6v05t1bxaWBrCagpeAuxrOyeKWHSnhpzDqPEAaspyxjHBUgjAjeQoioZ1G/EPMsIkpg
ibLjnYNr32RCNLZ1OA6GjdFGO4+YwzaecbS4NpvgugmHK8gGQF7zpWNwptEIb/OLOI0ubUCI8MNo
5oygOn2exKOVAE5iqpsAidpPHqtIDTmRmvYuq9sbTQIWGSI951QC0KxS9UCoLOa44ddFH5NBSngZ
8LikYJn3w7b1kTLVQYhdWI+BZ4Gezs8KSlu96bzqVboxqE2YhrIcKKBlEJIc58XCQ6Oih+7RgLaX
KsdZK7+GlX0u0JW1tQydrWoAzTH9dd1H05gmJTgNSgmYorAT1SqbS+Ip+XrRJGi1JpMiRMok7+En
XzVJNK2tfkUneKogGSoexoMnEql3KaonNYWDBIyuRK5vJVTGvG7BqFNzEbXqQjC4gwGFxNHeaFK6
8pVx21K8dSt7DUmqH6YIo85VC9XIAUpQRGXG9asZsoaz6iIP27kdDLPSHWY6LRrXFRtXmua9vYHa
X051FYJOu84S+QKC2GbskrVW+MtqKFCcH1B+i9e1kiEXuUCXZALCdB4VKn1FYIeY/Y7holTh5Wgw
ldJpJ7/Y5OAGG6jlI7k1N/eLBsQVpADrFKgrcpX2gFjOVswA/yfiZfEWEk+n+F/OcM+d0dK7hoyP
h3uFrIa8ddBDyea97GyC0VhQVQgoiAbXLaJ0kpYuyfofU1+kav5VEumPoXsdAmVqM31jodDaX7hW
fwmy/9GlYE6WlbcyOJuFJZ8ZbP0xQ0Kv6m/Bkp2jfHzZgi7I0UGN8oe4iNdhiEEBqwDlgS3nDR4V
2afOpFRjqOBy9OEKgDxNalIe0Rk1BXVkQEPDWjuEnFHmbMSFV4PB9AZ37mEgVUYU7Dtp0bklTpo0
18trO8rp6ITJFoHGe71DG7QKdmisI6LXf3Jlh8bysFF4avjwumbRYk7I0I1ZCbUFY6Zzp41WMDzg
3F4UbndDw+RSiSSOQHlr5B0gVR13MNCsnE4ajB0RmhYeBY5xAdt42xnGQnybGx1hWXttNVxr0F8S
i9MUbZ4BBsbQ6TAISRT4e5Ag+omIo512i7bW52a4ynVpS0YyCc87d54MHlUObNPNcQmOel7mPV7Y
zoobaI6C1RyelGAJwR6ex1U8k5JhJr6MBN5astwlW3NHL73lMBCQc3N4FpiKASAjvOCluAhRrL4a
2gSXbh0NV2PRO7i2Ue/zr6gIbAb9QkjMZxkQ/sreJTqePUp+gZvUhWqXS9l1lqF/k9PBxdvH8BYw
6OY1BSupuu7ci3EgGzTyJT6wS3MsHnPNu8q59pDUj3zjHIAnFTRUv5GySCVvWfKtKkdzM52aFmoC
JkdrAOeyLWcwp2YtwFAtLGeVVC7dvp1riXlu0hjvEpTJom6uStHaxpE06fHtYQqcDs70sDI7YwZt
7z4PeXEEeAEQeZHNkbEgB2fd0NJ/CMZo06BgrD6LRWUXaHYAiEaCxe4RbPaDpQ4cJRzM1zBedzLN
uV5FhS5fKb22OGSHen3jkcpEsfaxyPFiD/ylpCD57a/1Dtl9gzqeej6wVFKSRBuGs9HuE0NCeJAO
UBlvEe5ZFWs50i4NFQaybqw0iROmaRf8w2TV1ZDWOHaQcRNoprWVOMuksNdimurP4S6W5pLF5KkI
QWmTw5Tzuyp9nLk05agtzpqQSEGdiYdEspXj31lScZiwVp4avqZF/rKHUkmBeuGWKpQoggD+Gwbu
XO0QGs4eY81dmJm97iXvStW1i0rWFwixXwVSc17AOaRChqGESQdBR7BZ5467k0aQGP4ww2h8BUpm
0ghKXiNTSsgX4mBum3blB+h8cahGxdnhrJZ56Y68TKjupciaU5qfNz4YWlTrmI0hRHA8SxcdlvdG
zgpug6VkIcnhdWjigFAKmoXeymdxbe2iNN5EanuX04aLRtSd1GYdkSpD0ue6Vs98Vwcx7CxdBbCN
gpRW0S+G1NjFtMbBKgrTGHTOxpe6LPm5hIpM8CBWcoS8LhybizGPt10uXZkOsZYOkBbkSlX652PL
okPwgt71CsTYRPHyM7X6qGJx2mHQkir5LPGfLfI6lAdiBKhDG6uwdAF+ekklaSZedGEB3QiwIjXS
TXyFfOEyirGLRqLa0C9kSRNyHRsLgziUc3BBiTdoDazKQV66AVw1156hDYARYXkBtPvCjbdlll0G
QYr4T4KRbH+TRyQ9SPT2gbMu9XgNXvY8kYJZqPGbANmM8DpjoBUyrwGh8pk62qshpWVKyG2P5/WA
wvEI8buKQW3phf4Sq6G2BGGUhXkBVAWFKOOyxFUdLL97p+HqTIaNF/CZ29s+4lA5DeKETMAFU///
gyjIO9OJ+bc+E1/cML4aTRx8FW6zv/ZDb74NwrHi+4H+pDeFgp3EkczIYaSDL8aPRoj32Gc0L9hX
6NhTOLIim6iKHP4gNhJnqff125L2N8PQNRMdCfnLny+6Ju+m6Ptn/96R46/9zI8+wevhxQg9EgcR
lF+aAkP5G4IptpBcsTXbZkbfTYAi/02XZdNBbMVillBV4Xf9G316+1c/vW7+zVR1W4YTdfTBVdxJ
4JKaNjYkX/78u310RWGt/tKbF0YraNgAodFZ/wo0w6MpUNS/KSYrg1lQ8Mswxbf/O759YUtDFKKZ
Cu4w79a+WAIKKx/lHkV3xET9u31+9STnH/5QjqEpKjY77z794eizOBwd1QazIvx5/r1e/ikOPuSb
aA+YiE2JP8cnAEefZsuci7b9b3r0n+gEgFkl4zNy+MP19m4NHE4A8fWvMyD/xO33Jy6JfwQTsNbj
l0MYEbxWh9v7yx36hz/wFkR8P8DXy/Org5Xt/MMn6vCjwvPqy+BfLlLx9/84ssA6XHLvvik8wd79
9ehnq+9++OuHf/+73n/p6KP+7md4++IqeKVT8MkfDv9k+Pqpvlhv/dZUdbmPg/176y2FQ+o/n/M7
X6//3MJHU/aPO/3oq+/exNvz/Pz3378IzbCV/4YvYrpP9y9Hb0HjqvzxW/hiOfej17ssX1/TeJ++
vA11iPY4hn914O1rH3zK3sYRoypo4v3ysDd4gNcfLlmw5esHHvvDNiiaV06Tt6EPe1E+wW+6S4P6
9eXDTb2vX6uj0YUi4K9Oz5QB2FYffktey+DT0WtVLYT/fvAbeJh/BGQ/erXTfRk8P7/uj6aGDENz
uGv+cPzfO0n+ORsY8UTl1zfw++f/ehC//9JcpDZv98DvnjtvX/zRFE/2vjClf5vMwyrnfv/lxTHk
ZXO05oxTbPX9uGc5l0H+9oSH5xUB568+8Lr8ZpUpJ9iA66rcv8ZvD3d4VhGJnuBZi7dRDoOqyttf
xTr5vcvsj4/RTVa+fDMF6gmm4Kzp8Od7e7zD02onGPb89XmPUNzxuCdYYRfJN3NgnuCkvKJ0Ux49
qgihf3UV3Oybl+DDb+X++TiyUWUSlF8eHFPX4yNdPcEm+3ohiWf+MMdE97t7ST3BbD+8VvWHyT6N
3mZBLDrVOMGkPL4mr0dLTjVPsPGWGcHLh9XrwUT3/TPrvMkTLOnbJn3+sK5EhHR0IItinmI5J/gE
vz03H7ZNdbRevo5+gkXzXz2/pVmGaZi2Yxm2Y+PkIDxzf7zuf+/6/OdEBNQHLPlPhfTc6kAd6+9S
peO8KvtEVPQHP/PvkHvNm3JffXOSmD/ain82NPzt87dBp6V/t9i+zuWfjDZ/SzmmP9XfxLLKoZ53
vK5+ctxvJ0BRv9vWPzcis5rlr2+r/XCpyob+3U7+uUF3wlX6d6P5Qzr6zdb6ubF/NwUXWcIvTsRN
ht317z0zrtdCj/y/fm3/uqPgS3L0Fpu/L30cb/Gj7fvdVn///P/vkoPXGP7c2zQe7tETXNDTrKr3
H66/2WfGCUaexx9u9nG7f8mOwi3ru4Ohee/h/qdS0WVDsJLs46NLTlT6j5fYzw+8ytIXcUi+jfRl
N3+3dn9+4B0TXO4hMR2N/MO8/E8elJfUcZLjYZ0/nOL3C3bO6SFS13/O3Ssuhl/dbj/Ymv+qqmbs
UXc5egsn2EG/pR7h6PsVc4IlPsnqqmPNvB9WOcW4r7g9vR9UWGD86n6cNADOX4K3gcR21E4w7NTf
v7wf8/vb+ud3+PVr3jzHwacP2ecPtf/6AZMu76heKZpRvzofh0E//I/Z9fR/vg0m5uQkFcQ9pcPs
OIvXT7AuphkCR9nRiWr8qFz4J4+9fxQ8D6Fn+uFt+t9PyynSzOk+f/1w/1q+HN28f5zd/HGNZxYG
z0RMR4vb/MOT+4/HnSMpUr+fBvMPU7E/MWjBlZtxxMUfEINIX4+OD4Gw+NWVPS+Dujwe1lJOMGzt
B1l+fDJbJ9iIt+zw5T75ptpjnyBSWO6fjzehALf86uwu/W9O/O9j/Z8/8b5fCHQDfv1Zkb4qB47P
fXW0ipVTXFJnr+lwtHR/J/v7+Yk4D56/vf2V7/PfvzDua5XV/tElAsXl12eY5/1mFvQTXKpb2one
viLOfXvCQ/R8ijtkux+yuj46gRXjBLt4SwrRHR3AB2OsX91tDPvNoCfYwltu0U/fdEBPUZHc7huO
3n16fEaCoXp7i3+9i7HNRnFE0lB9G+uwIswTLLZdQMB9NOopTvXDqN9MhGW8/Zq/PhFfTkppElTV
vnkb7jAX39dFfv6YuCacP+7kq/IJso+v5ZzvSnuIQb59hL8+Izev6au3P+rG4X93gnFFJ3//4fw1
S48WnSpgcr+6r29Qwf0GuaKeojN503zT7FNPcdfdZsf5h6qdYEvf/P1/ZR9us+Tv//uAlrgs//5/
0k/BcflT1U4w1zQagm9LtdoJVvXtPh2/PezUUyBf7rzvdqF+ggVNBhwF6f7DYl8dBQJgP399QQPJ
Cr4JYdVTlP5uuv0YfIsCUs0TTMfTdzG3ap5gtT0FyfP+uTs+Mk7Rbf5yiH6/wa0/DOP+dSW6/8vd
tS23bQPRX9EPeBpSVhS9dMZWbMeW5GpM2TPtGySiEiJG1PCi1H7qb+T3+iU9IM1EC7FmKp42bV4y
Y08GhBfAYvfsOQuvKF98jyAdaArydm9chebM+GwDgDsRSQUhvilqNHKuHsH7nWu8VJx/qDyHDUEY
dBUoNWHY4kZ4p5MnvYx38FniKwRvhcmj/0QqhiWEIniAYwlqm5hulzDdt3qD3kiC+MBgKFwnMIPk
VzIC6os0i53DgRp565Bp+KQXq1pwjhFXX5oDrmmfkGpdKrycUsfSABG4tUUuwW1biIvGyoHahqZX
Zg76p8NsGhAW8Ap9xjepfqymaF1Gc32p2W1e6QTsLjksww7gH0vrDgjeeJjEEN8JD4HXtCuTHJ8F
vcs3cD3CCMUj4G13w/XiwEdAC9h+vteZiuRsrZyr7WxvdOJsMM8nxHQ3IHIBOJIksUIw1HbCY5Xt
nN3ACPXHJlvlboTiMWpTQRTv0HVQbmBGPWps4N4zvUkzLYt/HiM9Gee/6Q+okSTLapMVmMkpwcVP
4iiETcS4PUJ+PIk3ygXpCEcEiGImJ8vIem41CpXJIRexOTlp9u8gMH1U0lcwruap5WeGYtkYpMkp
6Fa5g0d5A4ITugNk5IRVPqNIYk80Cu5iT/jNMqrmdQsKr5mYjUQbGMlHsHW0DYUStK0zDnYqmqtE
7AnfJ1x2wUcdysvDZ+RKwUeTPZWnbn8b+4wr735t5SMiuMQjtdVnjo9TnqniI7NZhrHMHhl1rgcE
Vwvsu6HJhMdAI7X2c4dHxgWll4nc0IzkJtCJi54xatbo5I80t3N/27nVeaHq+sVFsxmuFCx0bckq
E0dk0fMYUpPLn+9+wtBrHSKtfC/8lDd4zQgb7+LFWkWihADlNwTxBFBnFKfxTmyYwQCl1+aq+bdD
7Xwwudtidvuzt97iJU6g+NbFZw5h8w1zpWO8FCB2xBtCiHSX4+kQMar/iuA+ZsDfZfbrN4ND+3b8
Ypq637LVygVBXizN8zpiXb7ctP8/1XitGqDXrMuts/m/Q3RFNPZd6vd/XYJLZEAaF2RPwkk7Q1Q0
V7grxMAEIPYsgVJMugZCBglR2zJSoU5XVYxSoOkEQ0welUWOxbCMCa9yd9EIgNs5CLra7M+1S5jr
EGW+OJRrxoBYgsR0xlAjinuCEcJCOSILHgz8A2qEZWdk/wnO7vZN7DH4HdcoXG20c2d6kMq3BvQw
slw6j8G+uFFb6Ro8hgp29IgHc55cd+Z1CQlkqeEaxQ6tFY9jtzdxWVeuGZtwpEcQ9q9XhyYhnOux
kkxwj8Hmn6iFig+OSI9gZeSOUGA4e5lBkACeF5qdTquNUOCaL0oxv5IWj4Hx3oUzYwYB/FZvJV3L
6xOC9ilEUahV1NXaPEZSMAXqfbCRGWWxKZo/me0WYItYQ982m/oSZx/X/CEAzKK2cBvVUEVg4REi
odlKHdJybA/BtlOeqffm0NI+QwI0Uwb8xmqKZYzFmDHyOhsWurvDZ3ik+6e5rjEHo3DxYHQGwZ+w
B8PVXWeQWm2fD+L+6HjC6RXB3qN8o9KVSeq+0D9lVDOCLVpYRI91vqSLx0YJB3NiwhCY2YWjTCgb
DP31GYKH+CpVa7Ay6xgheo2JIHvvA9yq1uV4JLe4H1RnBM539Mfvn9K1erTq33ApnA204K+7DKXB
zED8dTJGExA5vj8YdBnoDGjEa7XO69YcnSj6PoMU/jZeh3Hnh84MYCZ2sNTaDvqvT3sMGv5I5SYx
gi3k2Ra/fdsxsq17nqqTyJwsVkadpGlejVcEHeU3CJApCkfLmpEJrmOsttnKCT7KaTdGIN8O/vnc
GK0tGLf/J/xjmOxZks+VWL3qh+NdDTp4GAjeC1bguUrmILlXgxa3ePVDmy8scxNJhTQjTLKzRdsC
EdkxKhZWNIgWb5Dri6EZaeyt2imIS2quDka2OVSPKGPXeVlGSDN09l6P4I3w5KnZOE0tGEFGNW69
4JiRwaGDptuYk8FwuMSwi9UJOmeEaG+ZS8UGQ4X0Dp3lBA7oMS74GxwWZxk9Rl+yZ3NMVIIOTwcK
NYZA3dadUytGyipHV9y3DE36FJzMLLZNW0SJ0me0XgyyzshkWVq47Vu9M9JVMVIBfGKcLyRGgY7t
lZmOvw9moK2YUIXF3GfxXDkCKNssvG0oZeuBpXGG2JhxWucU/cOWUvnf7nEDKz0YMIXRnhaMp6Kl
ROkaDjAHhnj3HBpQk67wSdRmaz29zzgU98GLXyAQ8PAIpzIOdMJoOTREWyDAjNUGKiIYRnYRKBl4
4Vmz6hvHH4Syq/EFWm2DWZPLE8zg3ZfjI0wCfzDSHwRpp8cgGmPzW9cs6VfdVwMGkvk8tuSrdr3+
f7mYXHZQa5tKvMAB+FZ9k5KldciydMaAas4B2zscbQar6TyxwsbqgFonwBDVDgEmC3yEAb0M4yh2
+5MwgMKLBUJI2dKN0Yi9DMhscxmnUwmDjHyporXlDddd1n0CqnaVo2QvsltgN9UuaeHGgdIB6xVb
w2NokGzZBam58NveG0J0NNVJXv3dRbjLaF5zn+TuZH3GCXkALfQJzf7FwvnN/Ur2EZmLz8S3ut8K
dlfDf3jm2i0irZIf/wQAAP//</cx:binary>
              </cx:geoCache>
            </cx:geography>
          </cx:layoutPr>
          <cx:valueColors>
            <cx:minColor>
              <a:schemeClr val="accent5">
                <a:lumMod val="75000"/>
              </a:schemeClr>
            </cx:minColor>
            <cx:midColor>
              <a:schemeClr val="accent4">
                <a:lumMod val="60000"/>
                <a:lumOff val="40000"/>
              </a:schemeClr>
            </cx:midColor>
            <cx:maxColor>
              <a:srgbClr val="C00000"/>
            </cx:maxColor>
          </cx:valueColors>
        </cx:series>
      </cx:plotAreaRegion>
    </cx:plotArea>
  </cx:chart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110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>
  <cs:dataPoint3D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1">
      <a:schemeClr val="dk1"/>
    </cs:effectRef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1">
      <a:schemeClr val="dk1"/>
    </cs:effectRef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5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1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>
  <cs:dataPoint3D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40">
  <cs:axisTitle>
    <cs:lnRef idx="0"/>
    <cs:fillRef idx="0"/>
    <cs:effectRef idx="0"/>
    <cs:fontRef idx="minor">
      <a:schemeClr val="dk1"/>
    </cs:fontRef>
    <cs:defRPr sz="1000" b="1" kern="1200"/>
  </cs:axisTitle>
  <cs:category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categoryAxis>
  <cs:chartArea>
    <cs:lnRef idx="1">
      <a:schemeClr val="dk1">
        <a:tint val="75000"/>
      </a:schemeClr>
    </cs:lnRef>
    <cs:fillRef idx="1">
      <a:schemeClr val="lt1"/>
    </cs:fillRef>
    <cs:effectRef idx="0"/>
    <cs:fontRef idx="minor">
      <a:schemeClr val="dk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dk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 mods="ignoreCSTransforms">
      <cs:styleClr val="0">
        <a:shade val="50000"/>
      </cs:styleClr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>
  <cs:dataPoint3D>
    <cs:lnRef idx="1" mods="ignoreCSTransforms">
      <cs:styleClr val="0">
        <a:shade val="50000"/>
      </cs:styleClr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dk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dk1"/>
    </cs:fontRef>
    <cs:spPr>
      <a:ln>
        <a:round/>
      </a:ln>
    </cs:spPr>
  </cs:dataPointWireframe>
  <cs:dataTable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dataTable>
  <cs:downBar>
    <cs:lnRef idx="1" mods="ignoreCSTransforms">
      <cs:styleClr val="0">
        <a:shade val="25000"/>
      </cs:styleClr>
    </cs:lnRef>
    <cs:fillRef idx="1" mods="ignoreCSTransforms">
      <cs:styleClr val="0">
        <a:shade val="25000"/>
      </cs:styleClr>
    </cs:fillRef>
    <cs:effectRef idx="0"/>
    <cs:fontRef idx="minor">
      <a:schemeClr val="dk1"/>
    </cs:fontRef>
    <cs:spPr>
      <a:ln>
        <a:round/>
      </a:ln>
    </cs:spPr>
  </cs:downBar>
  <cs:drop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dropLine>
  <cs:errorBar>
    <cs:lnRef idx="1">
      <a:schemeClr val="dk1"/>
    </cs:lnRef>
    <cs:fillRef idx="1">
      <a:schemeClr val="dk1"/>
    </cs:fillRef>
    <cs:effectRef idx="0"/>
    <cs:fontRef idx="minor">
      <a:schemeClr val="dk1"/>
    </cs:fontRef>
    <cs:spPr>
      <a:ln>
        <a:round/>
      </a:ln>
    </cs:spPr>
  </cs:errorBar>
  <cs:floor>
    <cs:lnRef idx="1">
      <a:schemeClr val="dk1">
        <a:tint val="75000"/>
      </a:schemeClr>
    </cs:lnRef>
    <cs:fillRef idx="1" mods="ignoreCSTransforms">
      <cs:styleClr val="0">
        <a:tint val="20000"/>
      </cs:styleClr>
    </cs:fillRef>
    <cs:effectRef idx="0"/>
    <cs:fontRef idx="minor">
      <a:schemeClr val="dk1"/>
    </cs:fontRef>
    <cs:spPr>
      <a:ln>
        <a:round/>
      </a:ln>
    </cs:spPr>
  </cs:floor>
  <cs:gridlineMajor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</cs:gridlineMajor>
  <cs:gridlineMinor>
    <cs:lnRef idx="1">
      <a:schemeClr val="dk1">
        <a:tint val="50000"/>
      </a:schemeClr>
    </cs:lnRef>
    <cs:fillRef idx="0"/>
    <cs:effectRef idx="0"/>
    <cs:fontRef idx="minor">
      <a:schemeClr val="dk1"/>
    </cs:fontRef>
    <cs:spPr>
      <a:ln>
        <a:round/>
      </a:ln>
    </cs:spPr>
  </cs:gridlineMinor>
  <cs:hiLo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hiLoLine>
  <cs:leader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leaderLine>
  <cs:legend>
    <cs:lnRef idx="0"/>
    <cs:fillRef idx="0"/>
    <cs:effectRef idx="0"/>
    <cs:fontRef idx="minor">
      <a:schemeClr val="dk1"/>
    </cs:fontRef>
    <cs:defRPr sz="1000" kern="1200"/>
  </cs:legend>
  <cs:plotArea>
    <cs:lnRef idx="0"/>
    <cs:fillRef idx="1" mods="ignoreCSTransforms">
      <cs:styleClr val="0">
        <a:tint val="20000"/>
      </cs:styleClr>
    </cs:fillRef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seriesAxis>
  <cs:series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seriesLine>
  <cs:title>
    <cs:lnRef idx="0"/>
    <cs:fillRef idx="0"/>
    <cs:effectRef idx="0"/>
    <cs:fontRef idx="minor">
      <a:schemeClr val="dk1"/>
    </cs:fontRef>
    <cs:defRPr sz="1800" b="1" kern="1200"/>
  </cs:title>
  <cs:trendline>
    <cs:lnRef idx="1">
      <a:schemeClr val="dk1"/>
    </cs:lnRef>
    <cs:fillRef idx="0"/>
    <cs:effectRef idx="0"/>
    <cs:fontRef idx="minor">
      <a:schemeClr val="dk1"/>
    </cs:fontRef>
    <cs:spPr>
      <a:ln cap="rnd">
        <a:round/>
      </a:ln>
    </cs:spPr>
  </cs:trendline>
  <cs:trendlineLabel>
    <cs:lnRef idx="0"/>
    <cs:fillRef idx="0"/>
    <cs:effectRef idx="0"/>
    <cs:fontRef idx="minor">
      <a:schemeClr val="dk1"/>
    </cs:fontRef>
    <cs:defRPr sz="1000" kern="1200"/>
  </cs:trendlineLabel>
  <cs:upBar>
    <cs:lnRef idx="1" mods="ignoreCSTransforms">
      <cs:styleClr val="0">
        <a:shade val="25000"/>
      </cs:styleClr>
    </cs:lnRef>
    <cs:fillRef idx="1">
      <a:schemeClr val="lt1"/>
    </cs:fillRef>
    <cs:effectRef idx="0"/>
    <cs:fontRef idx="minor">
      <a:schemeClr val="dk1"/>
    </cs:fontRef>
    <cs:spPr>
      <a:ln>
        <a:round/>
      </a:ln>
    </cs:spPr>
  </cs:upBar>
  <cs:value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valueAxis>
  <cs:wall>
    <cs:lnRef idx="0"/>
    <cs:fillRef idx="1" mods="ignoreCSTransforms">
      <cs:styleClr val="0">
        <a:tint val="20000"/>
      </cs:styleClr>
    </cs:fillRef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24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1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 mods="ignoreCSTransforms">
      <cs:styleClr val="0">
        <a:shade val="25000"/>
      </cs:styl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 mods="ignoreCSTransforms">
      <cs:styleClr val="0">
        <a:tint val="25000"/>
      </cs:styl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26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27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28.xml.rels><?xml version="1.0" encoding="UTF-8" standalone="yes"?>
<Relationships xmlns="http://schemas.openxmlformats.org/package/2006/relationships"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_rels/drawing29.xml.rels><?xml version="1.0" encoding="UTF-8" standalone="yes"?>
<Relationships xmlns="http://schemas.openxmlformats.org/package/2006/relationships"><Relationship Id="rId1" Type="http://schemas.microsoft.com/office/2014/relationships/chartEx" Target="../charts/chartEx7.xml"/></Relationships>
</file>

<file path=xl/drawings/_rels/drawing30.xml.rels><?xml version="1.0" encoding="UTF-8" standalone="yes"?>
<Relationships xmlns="http://schemas.openxmlformats.org/package/2006/relationships"><Relationship Id="rId1" Type="http://schemas.microsoft.com/office/2014/relationships/chartEx" Target="../charts/chartEx8.xml"/></Relationships>
</file>

<file path=xl/drawings/_rels/drawing31.xml.rels><?xml version="1.0" encoding="UTF-8" standalone="yes"?>
<Relationships xmlns="http://schemas.openxmlformats.org/package/2006/relationships"><Relationship Id="rId1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584834</xdr:colOff>
      <xdr:row>2</xdr:row>
      <xdr:rowOff>11430</xdr:rowOff>
    </xdr:from>
    <xdr:to>
      <xdr:col>11</xdr:col>
      <xdr:colOff>260534</xdr:colOff>
      <xdr:row>16</xdr:row>
      <xdr:rowOff>1905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95250</xdr:colOff>
      <xdr:row>2</xdr:row>
      <xdr:rowOff>9525</xdr:rowOff>
    </xdr:from>
    <xdr:to>
      <xdr:col>6</xdr:col>
      <xdr:colOff>518160</xdr:colOff>
      <xdr:row>16</xdr:row>
      <xdr:rowOff>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11</xdr:row>
      <xdr:rowOff>104775</xdr:rowOff>
    </xdr:from>
    <xdr:to>
      <xdr:col>13</xdr:col>
      <xdr:colOff>285750</xdr:colOff>
      <xdr:row>29</xdr:row>
      <xdr:rowOff>47625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76200</xdr:colOff>
      <xdr:row>47</xdr:row>
      <xdr:rowOff>142875</xdr:rowOff>
    </xdr:from>
    <xdr:to>
      <xdr:col>13</xdr:col>
      <xdr:colOff>552450</xdr:colOff>
      <xdr:row>65</xdr:row>
      <xdr:rowOff>57150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243840</xdr:colOff>
      <xdr:row>2</xdr:row>
      <xdr:rowOff>3810</xdr:rowOff>
    </xdr:from>
    <xdr:to>
      <xdr:col>12</xdr:col>
      <xdr:colOff>190500</xdr:colOff>
      <xdr:row>16</xdr:row>
      <xdr:rowOff>110490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91440</xdr:colOff>
      <xdr:row>15</xdr:row>
      <xdr:rowOff>45720</xdr:rowOff>
    </xdr:from>
    <xdr:to>
      <xdr:col>12</xdr:col>
      <xdr:colOff>53340</xdr:colOff>
      <xdr:row>16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378190" y="2922270"/>
          <a:ext cx="2362200" cy="233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Federal Statistical Office Germany</a:t>
          </a:r>
        </a:p>
        <a:p>
          <a:endParaRPr lang="de-DE" sz="1100"/>
        </a:p>
        <a:p>
          <a:endParaRPr lang="de-D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310995</xdr:colOff>
      <xdr:row>0</xdr:row>
      <xdr:rowOff>0</xdr:rowOff>
    </xdr:from>
    <xdr:to>
      <xdr:col>16</xdr:col>
      <xdr:colOff>698702</xdr:colOff>
      <xdr:row>18</xdr:row>
      <xdr:rowOff>10465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70A7569-663C-4B36-B632-B5679E48F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0</xdr:row>
      <xdr:rowOff>12700</xdr:rowOff>
    </xdr:from>
    <xdr:to>
      <xdr:col>10</xdr:col>
      <xdr:colOff>641350</xdr:colOff>
      <xdr:row>24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284480</xdr:colOff>
      <xdr:row>21</xdr:row>
      <xdr:rowOff>53340</xdr:rowOff>
    </xdr:from>
    <xdr:to>
      <xdr:col>10</xdr:col>
      <xdr:colOff>574040</xdr:colOff>
      <xdr:row>23</xdr:row>
      <xdr:rowOff>120650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8768080" y="4085590"/>
          <a:ext cx="1889760" cy="4356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Federal Statistical Office Germany</a:t>
          </a:r>
          <a:endParaRPr lang="en-US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239393</xdr:colOff>
      <xdr:row>1</xdr:row>
      <xdr:rowOff>62230</xdr:rowOff>
    </xdr:from>
    <xdr:to>
      <xdr:col>10</xdr:col>
      <xdr:colOff>153669</xdr:colOff>
      <xdr:row>15</xdr:row>
      <xdr:rowOff>153035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0</xdr:row>
      <xdr:rowOff>85725</xdr:rowOff>
    </xdr:from>
    <xdr:to>
      <xdr:col>16</xdr:col>
      <xdr:colOff>171450</xdr:colOff>
      <xdr:row>17</xdr:row>
      <xdr:rowOff>152400</xdr:rowOff>
    </xdr:to>
    <xdr:graphicFrame macro="">
      <xdr:nvGraphicFramePr>
        <xdr:cNvPr id="7169" name="Chart 1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161924</xdr:colOff>
      <xdr:row>0</xdr:row>
      <xdr:rowOff>142875</xdr:rowOff>
    </xdr:from>
    <xdr:to>
      <xdr:col>11</xdr:col>
      <xdr:colOff>617219</xdr:colOff>
      <xdr:row>14</xdr:row>
      <xdr:rowOff>171450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0</xdr:row>
      <xdr:rowOff>19050</xdr:rowOff>
    </xdr:from>
    <xdr:to>
      <xdr:col>10</xdr:col>
      <xdr:colOff>196850</xdr:colOff>
      <xdr:row>13</xdr:row>
      <xdr:rowOff>140970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128270</xdr:colOff>
      <xdr:row>1</xdr:row>
      <xdr:rowOff>36195</xdr:rowOff>
    </xdr:from>
    <xdr:to>
      <xdr:col>9</xdr:col>
      <xdr:colOff>298450</xdr:colOff>
      <xdr:row>15</xdr:row>
      <xdr:rowOff>19050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76200</xdr:rowOff>
    </xdr:from>
    <xdr:to>
      <xdr:col>8</xdr:col>
      <xdr:colOff>628650</xdr:colOff>
      <xdr:row>16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327026</xdr:colOff>
      <xdr:row>1</xdr:row>
      <xdr:rowOff>184150</xdr:rowOff>
    </xdr:from>
    <xdr:to>
      <xdr:col>7</xdr:col>
      <xdr:colOff>422276</xdr:colOff>
      <xdr:row>18</xdr:row>
      <xdr:rowOff>107950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47625</xdr:rowOff>
    </xdr:from>
    <xdr:to>
      <xdr:col>8</xdr:col>
      <xdr:colOff>85725</xdr:colOff>
      <xdr:row>14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190499</xdr:colOff>
      <xdr:row>0</xdr:row>
      <xdr:rowOff>76201</xdr:rowOff>
    </xdr:from>
    <xdr:to>
      <xdr:col>8</xdr:col>
      <xdr:colOff>323850</xdr:colOff>
      <xdr:row>13</xdr:row>
      <xdr:rowOff>7621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159309</xdr:colOff>
      <xdr:row>0</xdr:row>
      <xdr:rowOff>151434</xdr:rowOff>
    </xdr:from>
    <xdr:to>
      <xdr:col>10</xdr:col>
      <xdr:colOff>311151</xdr:colOff>
      <xdr:row>15</xdr:row>
      <xdr:rowOff>147269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95250</xdr:rowOff>
    </xdr:from>
    <xdr:to>
      <xdr:col>5</xdr:col>
      <xdr:colOff>714375</xdr:colOff>
      <xdr:row>18</xdr:row>
      <xdr:rowOff>104775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390525" y="485775"/>
          <a:ext cx="3648075" cy="3057525"/>
        </a:xfrm>
        <a:prstGeom prst="rect">
          <a:avLst/>
        </a:pr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sp>
    <xdr:clientData/>
  </xdr:twoCellAnchor>
  <xdr:twoCellAnchor>
    <xdr:from>
      <xdr:col>1</xdr:col>
      <xdr:colOff>571500</xdr:colOff>
      <xdr:row>5</xdr:row>
      <xdr:rowOff>19050</xdr:rowOff>
    </xdr:from>
    <xdr:to>
      <xdr:col>1</xdr:col>
      <xdr:colOff>571500</xdr:colOff>
      <xdr:row>16</xdr:row>
      <xdr:rowOff>19050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ShapeType="1"/>
        </xdr:cNvSpPr>
      </xdr:nvSpPr>
      <xdr:spPr bwMode="auto">
        <a:xfrm flipV="1">
          <a:off x="847725" y="981075"/>
          <a:ext cx="0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571500</xdr:colOff>
      <xdr:row>16</xdr:row>
      <xdr:rowOff>19050</xdr:rowOff>
    </xdr:from>
    <xdr:to>
      <xdr:col>4</xdr:col>
      <xdr:colOff>209550</xdr:colOff>
      <xdr:row>16</xdr:row>
      <xdr:rowOff>19050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>
          <a:spLocks noChangeShapeType="1"/>
        </xdr:cNvSpPr>
      </xdr:nvSpPr>
      <xdr:spPr bwMode="auto">
        <a:xfrm>
          <a:off x="847725" y="3076575"/>
          <a:ext cx="1924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571500</xdr:colOff>
      <xdr:row>12</xdr:row>
      <xdr:rowOff>9525</xdr:rowOff>
    </xdr:from>
    <xdr:to>
      <xdr:col>3</xdr:col>
      <xdr:colOff>200025</xdr:colOff>
      <xdr:row>16</xdr:row>
      <xdr:rowOff>19050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>
          <a:spLocks noChangeShapeType="1"/>
        </xdr:cNvSpPr>
      </xdr:nvSpPr>
      <xdr:spPr bwMode="auto">
        <a:xfrm flipV="1">
          <a:off x="847725" y="2305050"/>
          <a:ext cx="1152525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533400</xdr:colOff>
      <xdr:row>3</xdr:row>
      <xdr:rowOff>133351</xdr:rowOff>
    </xdr:from>
    <xdr:to>
      <xdr:col>3</xdr:col>
      <xdr:colOff>333375</xdr:colOff>
      <xdr:row>4</xdr:row>
      <xdr:rowOff>152401</xdr:rowOff>
    </xdr:to>
    <xdr:sp macro="" textlink="">
      <xdr:nvSpPr>
        <xdr:cNvPr id="6" name="Text 7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809625" y="714376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Value_axis</a:t>
          </a:r>
        </a:p>
        <a:p>
          <a:pPr algn="l" rtl="0">
            <a:defRPr sz="1000"/>
          </a:pPr>
          <a:endParaRPr lang="de-DE" sz="1000" b="1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>
    <xdr:from>
      <xdr:col>3</xdr:col>
      <xdr:colOff>200025</xdr:colOff>
      <xdr:row>10</xdr:row>
      <xdr:rowOff>152400</xdr:rowOff>
    </xdr:from>
    <xdr:to>
      <xdr:col>4</xdr:col>
      <xdr:colOff>676275</xdr:colOff>
      <xdr:row>12</xdr:row>
      <xdr:rowOff>38100</xdr:rowOff>
    </xdr:to>
    <xdr:sp macro="" textlink="">
      <xdr:nvSpPr>
        <xdr:cNvPr id="7" name="Text 8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>
          <a:spLocks noChangeArrowheads="1"/>
        </xdr:cNvSpPr>
      </xdr:nvSpPr>
      <xdr:spPr bwMode="auto">
        <a:xfrm>
          <a:off x="2000250" y="2066925"/>
          <a:ext cx="1238250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Depth_axis</a:t>
          </a:r>
        </a:p>
      </xdr:txBody>
    </xdr:sp>
    <xdr:clientData/>
  </xdr:twoCellAnchor>
  <xdr:twoCellAnchor>
    <xdr:from>
      <xdr:col>4</xdr:col>
      <xdr:colOff>257175</xdr:colOff>
      <xdr:row>15</xdr:row>
      <xdr:rowOff>114300</xdr:rowOff>
    </xdr:from>
    <xdr:to>
      <xdr:col>5</xdr:col>
      <xdr:colOff>552450</xdr:colOff>
      <xdr:row>17</xdr:row>
      <xdr:rowOff>0</xdr:rowOff>
    </xdr:to>
    <xdr:sp macro="" textlink="">
      <xdr:nvSpPr>
        <xdr:cNvPr id="8" name="Text 9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>
          <a:spLocks noChangeArrowheads="1"/>
        </xdr:cNvSpPr>
      </xdr:nvSpPr>
      <xdr:spPr bwMode="auto">
        <a:xfrm>
          <a:off x="2819400" y="2981325"/>
          <a:ext cx="105727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Category_axis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</xdr:row>
      <xdr:rowOff>95250</xdr:rowOff>
    </xdr:from>
    <xdr:to>
      <xdr:col>8</xdr:col>
      <xdr:colOff>641625</xdr:colOff>
      <xdr:row>14</xdr:row>
      <xdr:rowOff>119700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171450</xdr:colOff>
      <xdr:row>1</xdr:row>
      <xdr:rowOff>95250</xdr:rowOff>
    </xdr:from>
    <xdr:to>
      <xdr:col>5</xdr:col>
      <xdr:colOff>3450</xdr:colOff>
      <xdr:row>14</xdr:row>
      <xdr:rowOff>119700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719252</xdr:colOff>
      <xdr:row>4</xdr:row>
      <xdr:rowOff>3429</xdr:rowOff>
    </xdr:from>
    <xdr:to>
      <xdr:col>8</xdr:col>
      <xdr:colOff>47853</xdr:colOff>
      <xdr:row>19</xdr:row>
      <xdr:rowOff>126187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97155</xdr:colOff>
      <xdr:row>0</xdr:row>
      <xdr:rowOff>30481</xdr:rowOff>
    </xdr:from>
    <xdr:to>
      <xdr:col>11</xdr:col>
      <xdr:colOff>749301</xdr:colOff>
      <xdr:row>16</xdr:row>
      <xdr:rowOff>38101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152399</xdr:colOff>
      <xdr:row>0</xdr:row>
      <xdr:rowOff>57150</xdr:rowOff>
    </xdr:from>
    <xdr:to>
      <xdr:col>11</xdr:col>
      <xdr:colOff>657225</xdr:colOff>
      <xdr:row>17</xdr:row>
      <xdr:rowOff>99060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</xdr:colOff>
      <xdr:row>5</xdr:row>
      <xdr:rowOff>102871</xdr:rowOff>
    </xdr:from>
    <xdr:to>
      <xdr:col>19</xdr:col>
      <xdr:colOff>253365</xdr:colOff>
      <xdr:row>19</xdr:row>
      <xdr:rowOff>74295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47625</xdr:rowOff>
    </xdr:from>
    <xdr:to>
      <xdr:col>12</xdr:col>
      <xdr:colOff>82550</xdr:colOff>
      <xdr:row>16</xdr:row>
      <xdr:rowOff>50800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73660</xdr:colOff>
      <xdr:row>5</xdr:row>
      <xdr:rowOff>24130</xdr:rowOff>
    </xdr:from>
    <xdr:to>
      <xdr:col>14</xdr:col>
      <xdr:colOff>302260</xdr:colOff>
      <xdr:row>19</xdr:row>
      <xdr:rowOff>130810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4</xdr:row>
      <xdr:rowOff>12700</xdr:rowOff>
    </xdr:from>
    <xdr:to>
      <xdr:col>17</xdr:col>
      <xdr:colOff>288925</xdr:colOff>
      <xdr:row>21</xdr:row>
      <xdr:rowOff>99695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0</xdr:row>
      <xdr:rowOff>45720</xdr:rowOff>
    </xdr:from>
    <xdr:to>
      <xdr:col>7</xdr:col>
      <xdr:colOff>338640</xdr:colOff>
      <xdr:row>14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66850" y="45720"/>
              <a:ext cx="3659690" cy="28816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</xdr:col>
      <xdr:colOff>243840</xdr:colOff>
      <xdr:row>15</xdr:row>
      <xdr:rowOff>60960</xdr:rowOff>
    </xdr:from>
    <xdr:to>
      <xdr:col>7</xdr:col>
      <xdr:colOff>315780</xdr:colOff>
      <xdr:row>30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3990" y="3089910"/>
              <a:ext cx="3659690" cy="28346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0</xdr:row>
      <xdr:rowOff>19050</xdr:rowOff>
    </xdr:from>
    <xdr:to>
      <xdr:col>8</xdr:col>
      <xdr:colOff>731520</xdr:colOff>
      <xdr:row>14</xdr:row>
      <xdr:rowOff>80010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41270" y="19050"/>
              <a:ext cx="4641850" cy="28232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</xdr:colOff>
      <xdr:row>0</xdr:row>
      <xdr:rowOff>76200</xdr:rowOff>
    </xdr:from>
    <xdr:to>
      <xdr:col>8</xdr:col>
      <xdr:colOff>381000</xdr:colOff>
      <xdr:row>16</xdr:row>
      <xdr:rowOff>22860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4390" y="76200"/>
              <a:ext cx="4785360" cy="28486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99060</xdr:colOff>
      <xdr:row>8</xdr:row>
      <xdr:rowOff>95250</xdr:rowOff>
    </xdr:from>
    <xdr:to>
      <xdr:col>10</xdr:col>
      <xdr:colOff>708660</xdr:colOff>
      <xdr:row>23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58360" y="1746250"/>
              <a:ext cx="46418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</xdr:col>
      <xdr:colOff>97790</xdr:colOff>
      <xdr:row>0</xdr:row>
      <xdr:rowOff>31750</xdr:rowOff>
    </xdr:from>
    <xdr:to>
      <xdr:col>10</xdr:col>
      <xdr:colOff>412750</xdr:colOff>
      <xdr:row>20</xdr:row>
      <xdr:rowOff>69850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50640" y="31750"/>
              <a:ext cx="5153660" cy="3956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0</xdr:row>
      <xdr:rowOff>34290</xdr:rowOff>
    </xdr:from>
    <xdr:to>
      <xdr:col>8</xdr:col>
      <xdr:colOff>685800</xdr:colOff>
      <xdr:row>14</xdr:row>
      <xdr:rowOff>80010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76600" y="34290"/>
              <a:ext cx="4641850" cy="26873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464514</xdr:colOff>
      <xdr:row>0</xdr:row>
      <xdr:rowOff>120701</xdr:rowOff>
    </xdr:from>
    <xdr:to>
      <xdr:col>8</xdr:col>
      <xdr:colOff>471830</xdr:colOff>
      <xdr:row>13</xdr:row>
      <xdr:rowOff>10973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512DA099-EA88-4393-8921-CCD2732A9E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56864" y="120701"/>
              <a:ext cx="4846016" cy="26842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108205</xdr:colOff>
      <xdr:row>0</xdr:row>
      <xdr:rowOff>90525</xdr:rowOff>
    </xdr:from>
    <xdr:to>
      <xdr:col>6</xdr:col>
      <xdr:colOff>525781</xdr:colOff>
      <xdr:row>16</xdr:row>
      <xdr:rowOff>38101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5EE04A64-B142-4685-B0DA-AFE395E730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9105" y="90525"/>
              <a:ext cx="3643376" cy="29574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v/AppData/Roaming/Microsoft/Excel/EX24_HB_Chap08_Diagram_2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Map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4F5545-32D9-4E88-B708-319D2ED90622}" name="Revenues" displayName="Revenues" ref="A3:B10" totalsRowShown="0" headerRowDxfId="3" dataDxfId="2">
  <autoFilter ref="A3:B10" xr:uid="{4CBDBFFA-B624-461E-8765-52B4CE435E7C}"/>
  <tableColumns count="2">
    <tableColumn id="1" xr3:uid="{7E42CFC7-EB90-4D57-B492-D0AE22009701}" name="Country" dataDxfId="1"/>
    <tableColumn id="2" xr3:uid="{198D4BEE-5E3D-4262-AA0C-1B56CF8FC117}" name="Revenu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100000" t="-60000" r="100000" b="20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100000" t="100000" r="100000" b="10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7"/>
  <sheetViews>
    <sheetView workbookViewId="0">
      <selection activeCell="H20" sqref="H20"/>
    </sheetView>
  </sheetViews>
  <sheetFormatPr defaultColWidth="11.453125" defaultRowHeight="14.5" x14ac:dyDescent="0.35"/>
  <cols>
    <col min="1" max="1" width="8.6328125" style="7" customWidth="1"/>
    <col min="2" max="2" width="11.6328125" style="7" customWidth="1"/>
    <col min="3" max="16384" width="11.453125" style="7"/>
  </cols>
  <sheetData>
    <row r="1" spans="1:2" s="10" customFormat="1" ht="18.5" x14ac:dyDescent="0.45">
      <c r="A1" s="11" t="s">
        <v>111</v>
      </c>
    </row>
    <row r="3" spans="1:2" ht="15.5" x14ac:dyDescent="0.35">
      <c r="A3" s="166" t="s">
        <v>112</v>
      </c>
      <c r="B3" s="166" t="s">
        <v>113</v>
      </c>
    </row>
    <row r="4" spans="1:2" ht="15.5" x14ac:dyDescent="0.35">
      <c r="A4" s="19">
        <v>1950</v>
      </c>
      <c r="B4" s="19">
        <v>10</v>
      </c>
    </row>
    <row r="5" spans="1:2" ht="15.5" x14ac:dyDescent="0.35">
      <c r="A5" s="19">
        <v>1960</v>
      </c>
      <c r="B5" s="19">
        <v>29</v>
      </c>
    </row>
    <row r="6" spans="1:2" ht="15.5" x14ac:dyDescent="0.35">
      <c r="A6" s="19">
        <v>1970</v>
      </c>
      <c r="B6" s="19">
        <v>64</v>
      </c>
    </row>
    <row r="7" spans="1:2" ht="15.5" x14ac:dyDescent="0.35">
      <c r="A7" s="19">
        <v>1980</v>
      </c>
      <c r="B7" s="19">
        <v>239</v>
      </c>
    </row>
    <row r="8" spans="1:2" ht="15.5" x14ac:dyDescent="0.35">
      <c r="A8" s="19">
        <v>1990</v>
      </c>
      <c r="B8" s="19">
        <v>538</v>
      </c>
    </row>
    <row r="9" spans="1:2" ht="15.5" x14ac:dyDescent="0.35">
      <c r="A9" s="19">
        <v>2000</v>
      </c>
      <c r="B9" s="19">
        <v>1211</v>
      </c>
    </row>
    <row r="10" spans="1:2" ht="15.5" x14ac:dyDescent="0.35">
      <c r="A10" s="19">
        <v>2010</v>
      </c>
      <c r="B10" s="19">
        <v>2012</v>
      </c>
    </row>
    <row r="14" spans="1:2" x14ac:dyDescent="0.35">
      <c r="A14" s="9"/>
    </row>
    <row r="17" spans="6:9" ht="19.5" customHeight="1" x14ac:dyDescent="0.35">
      <c r="F17" s="12" t="s">
        <v>0</v>
      </c>
      <c r="I17" s="9" t="s">
        <v>114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11824" r:id="rId1"/>
  <headerFooter alignWithMargins="0">
    <oddHeader>&amp;F</oddHeader>
    <oddFooter>Seite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29"/>
  <sheetViews>
    <sheetView topLeftCell="A11" workbookViewId="0">
      <selection activeCell="Q24" sqref="Q24"/>
    </sheetView>
  </sheetViews>
  <sheetFormatPr defaultColWidth="11.453125" defaultRowHeight="14.5" x14ac:dyDescent="0.35"/>
  <cols>
    <col min="1" max="1" width="13" style="7" customWidth="1"/>
    <col min="2" max="13" width="7.81640625" style="7" customWidth="1"/>
    <col min="14" max="16384" width="11.453125" style="7"/>
  </cols>
  <sheetData>
    <row r="1" spans="1:13" s="10" customFormat="1" ht="18.5" x14ac:dyDescent="0.45">
      <c r="A1" s="11" t="s">
        <v>115</v>
      </c>
    </row>
    <row r="3" spans="1:13" ht="15.5" x14ac:dyDescent="0.35">
      <c r="A3" s="135"/>
      <c r="B3" s="136">
        <v>1949</v>
      </c>
      <c r="C3" s="136">
        <v>1953</v>
      </c>
      <c r="D3" s="136">
        <v>1957</v>
      </c>
      <c r="E3" s="136">
        <v>1961</v>
      </c>
      <c r="F3" s="136">
        <v>1965</v>
      </c>
      <c r="G3" s="136">
        <v>1969</v>
      </c>
      <c r="H3" s="136">
        <v>1972</v>
      </c>
      <c r="I3" s="136">
        <v>1976</v>
      </c>
      <c r="J3" s="136">
        <v>1980</v>
      </c>
      <c r="K3" s="136">
        <v>1983</v>
      </c>
      <c r="L3" s="136">
        <v>1987</v>
      </c>
      <c r="M3" s="136">
        <v>1990</v>
      </c>
    </row>
    <row r="4" spans="1:13" ht="15.5" x14ac:dyDescent="0.35">
      <c r="A4" s="137" t="s">
        <v>1</v>
      </c>
      <c r="B4" s="136">
        <v>31</v>
      </c>
      <c r="C4" s="136">
        <v>45.2</v>
      </c>
      <c r="D4" s="136">
        <v>50.2</v>
      </c>
      <c r="E4" s="136">
        <v>45.3</v>
      </c>
      <c r="F4" s="136">
        <v>47.6</v>
      </c>
      <c r="G4" s="136">
        <v>46.1</v>
      </c>
      <c r="H4" s="136">
        <v>44.9</v>
      </c>
      <c r="I4" s="136">
        <v>48.6</v>
      </c>
      <c r="J4" s="136">
        <v>44.5</v>
      </c>
      <c r="K4" s="136">
        <v>48.8</v>
      </c>
      <c r="L4" s="136">
        <v>44.3</v>
      </c>
      <c r="M4" s="136">
        <v>43.8</v>
      </c>
    </row>
    <row r="5" spans="1:13" ht="15.5" x14ac:dyDescent="0.35">
      <c r="A5" s="137" t="s">
        <v>2</v>
      </c>
      <c r="B5" s="136">
        <v>29.2</v>
      </c>
      <c r="C5" s="136">
        <v>28.8</v>
      </c>
      <c r="D5" s="136">
        <v>31.8</v>
      </c>
      <c r="E5" s="136">
        <v>36.200000000000003</v>
      </c>
      <c r="F5" s="136">
        <v>39.299999999999997</v>
      </c>
      <c r="G5" s="136">
        <v>42.7</v>
      </c>
      <c r="H5" s="136">
        <v>45.8</v>
      </c>
      <c r="I5" s="136">
        <v>42.6</v>
      </c>
      <c r="J5" s="136">
        <v>42.9</v>
      </c>
      <c r="K5" s="136">
        <v>38.200000000000003</v>
      </c>
      <c r="L5" s="136">
        <v>37</v>
      </c>
      <c r="M5" s="136">
        <v>33.5</v>
      </c>
    </row>
    <row r="6" spans="1:13" ht="15.5" x14ac:dyDescent="0.35">
      <c r="A6" s="137" t="s">
        <v>3</v>
      </c>
      <c r="B6" s="136">
        <v>11.9</v>
      </c>
      <c r="C6" s="136">
        <v>9.5</v>
      </c>
      <c r="D6" s="136">
        <v>7.7</v>
      </c>
      <c r="E6" s="136">
        <v>12.8</v>
      </c>
      <c r="F6" s="136">
        <v>9.5</v>
      </c>
      <c r="G6" s="136">
        <v>5.8</v>
      </c>
      <c r="H6" s="136">
        <v>8.4</v>
      </c>
      <c r="I6" s="136">
        <v>7.9</v>
      </c>
      <c r="J6" s="136">
        <v>10.6</v>
      </c>
      <c r="K6" s="136">
        <v>6.9</v>
      </c>
      <c r="L6" s="136">
        <v>9.1</v>
      </c>
      <c r="M6" s="136">
        <v>11</v>
      </c>
    </row>
    <row r="7" spans="1:13" ht="15.5" x14ac:dyDescent="0.35">
      <c r="A7" s="137" t="s">
        <v>4</v>
      </c>
      <c r="B7" s="136"/>
      <c r="C7" s="136">
        <v>5.9</v>
      </c>
      <c r="D7" s="136">
        <v>4.5999999999999996</v>
      </c>
      <c r="E7" s="136"/>
      <c r="F7" s="136"/>
      <c r="G7" s="136"/>
      <c r="H7" s="136"/>
      <c r="I7" s="136"/>
      <c r="J7" s="136"/>
      <c r="K7" s="136"/>
      <c r="L7" s="136"/>
      <c r="M7" s="136"/>
    </row>
    <row r="8" spans="1:13" ht="15.5" x14ac:dyDescent="0.35">
      <c r="A8" s="137" t="s">
        <v>5</v>
      </c>
      <c r="B8" s="136">
        <v>4</v>
      </c>
      <c r="C8" s="136">
        <v>3.2</v>
      </c>
      <c r="D8" s="136">
        <v>3.4</v>
      </c>
      <c r="E8" s="136"/>
      <c r="F8" s="136"/>
      <c r="G8" s="136"/>
      <c r="H8" s="136"/>
      <c r="I8" s="136"/>
      <c r="J8" s="136"/>
      <c r="K8" s="136"/>
      <c r="L8" s="136"/>
      <c r="M8" s="136"/>
    </row>
    <row r="9" spans="1:13" ht="15.5" x14ac:dyDescent="0.35">
      <c r="A9" s="137" t="s">
        <v>6</v>
      </c>
      <c r="B9" s="136">
        <f t="shared" ref="B9:M9" si="0">100-SUM(B4:B8)</f>
        <v>23.899999999999991</v>
      </c>
      <c r="C9" s="136">
        <f t="shared" si="0"/>
        <v>7.3999999999999915</v>
      </c>
      <c r="D9" s="136">
        <f t="shared" si="0"/>
        <v>2.2999999999999972</v>
      </c>
      <c r="E9" s="136">
        <f t="shared" si="0"/>
        <v>5.7000000000000028</v>
      </c>
      <c r="F9" s="136">
        <f t="shared" si="0"/>
        <v>3.5999999999999943</v>
      </c>
      <c r="G9" s="136">
        <f t="shared" si="0"/>
        <v>5.3999999999999915</v>
      </c>
      <c r="H9" s="136">
        <f t="shared" si="0"/>
        <v>0.90000000000000568</v>
      </c>
      <c r="I9" s="136">
        <f t="shared" si="0"/>
        <v>0.89999999999999147</v>
      </c>
      <c r="J9" s="136">
        <f t="shared" si="0"/>
        <v>2</v>
      </c>
      <c r="K9" s="136">
        <f t="shared" si="0"/>
        <v>6.0999999999999943</v>
      </c>
      <c r="L9" s="136">
        <f t="shared" si="0"/>
        <v>9.6000000000000085</v>
      </c>
      <c r="M9" s="136">
        <f t="shared" si="0"/>
        <v>11.700000000000003</v>
      </c>
    </row>
    <row r="11" spans="1:13" x14ac:dyDescent="0.35">
      <c r="A11" s="9" t="s">
        <v>240</v>
      </c>
      <c r="B11" s="9"/>
    </row>
    <row r="17" spans="5:5" x14ac:dyDescent="0.35">
      <c r="E17" s="8"/>
    </row>
    <row r="18" spans="5:5" x14ac:dyDescent="0.35">
      <c r="E18" s="8"/>
    </row>
    <row r="19" spans="5:5" x14ac:dyDescent="0.35">
      <c r="E19" s="8"/>
    </row>
    <row r="20" spans="5:5" x14ac:dyDescent="0.35">
      <c r="E20" s="8"/>
    </row>
    <row r="21" spans="5:5" x14ac:dyDescent="0.35">
      <c r="E21" s="8"/>
    </row>
    <row r="22" spans="5:5" x14ac:dyDescent="0.35">
      <c r="E22" s="8"/>
    </row>
    <row r="23" spans="5:5" x14ac:dyDescent="0.35">
      <c r="E23" s="8"/>
    </row>
    <row r="24" spans="5:5" x14ac:dyDescent="0.35">
      <c r="E24" s="8"/>
    </row>
    <row r="25" spans="5:5" x14ac:dyDescent="0.35">
      <c r="E25" s="8"/>
    </row>
    <row r="26" spans="5:5" x14ac:dyDescent="0.35">
      <c r="E26" s="8"/>
    </row>
    <row r="27" spans="5:5" x14ac:dyDescent="0.35">
      <c r="E27" s="8"/>
    </row>
    <row r="28" spans="5:5" x14ac:dyDescent="0.35">
      <c r="E28" s="8"/>
    </row>
    <row r="29" spans="5:5" x14ac:dyDescent="0.35">
      <c r="E29" s="8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 r:id="rId1"/>
  <headerFooter alignWithMargins="0">
    <oddHeader>&amp;F</oddHeader>
    <oddFooter>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16"/>
  <sheetViews>
    <sheetView workbookViewId="0">
      <selection activeCell="N21" sqref="N21"/>
    </sheetView>
  </sheetViews>
  <sheetFormatPr defaultColWidth="11.453125" defaultRowHeight="14.5" x14ac:dyDescent="0.35"/>
  <cols>
    <col min="1" max="1" width="35.453125" style="2" customWidth="1"/>
    <col min="2" max="4" width="8.6328125" style="2" customWidth="1"/>
    <col min="5" max="16384" width="11.453125" style="2"/>
  </cols>
  <sheetData>
    <row r="1" spans="1:7" ht="18.5" x14ac:dyDescent="0.45">
      <c r="A1" s="5" t="s">
        <v>116</v>
      </c>
      <c r="C1"/>
      <c r="D1"/>
      <c r="E1"/>
      <c r="F1"/>
      <c r="G1"/>
    </row>
    <row r="2" spans="1:7" x14ac:dyDescent="0.35">
      <c r="A2" s="13"/>
      <c r="C2"/>
      <c r="D2"/>
      <c r="E2"/>
      <c r="F2"/>
      <c r="G2"/>
    </row>
    <row r="3" spans="1:7" ht="15.5" x14ac:dyDescent="0.35">
      <c r="A3" s="20" t="s">
        <v>117</v>
      </c>
      <c r="B3" s="21">
        <v>4.0999999999999996</v>
      </c>
      <c r="C3"/>
      <c r="D3"/>
      <c r="E3"/>
      <c r="F3"/>
      <c r="G3"/>
    </row>
    <row r="4" spans="1:7" ht="15.5" x14ac:dyDescent="0.35">
      <c r="A4" s="20" t="s">
        <v>118</v>
      </c>
      <c r="B4" s="22">
        <v>2.7</v>
      </c>
      <c r="C4"/>
      <c r="D4"/>
      <c r="E4"/>
      <c r="F4"/>
      <c r="G4"/>
    </row>
    <row r="5" spans="1:7" ht="15.5" x14ac:dyDescent="0.35">
      <c r="A5" s="20" t="s">
        <v>119</v>
      </c>
      <c r="B5" s="22">
        <v>2.2000000000000002</v>
      </c>
      <c r="C5"/>
      <c r="D5"/>
      <c r="E5"/>
      <c r="F5"/>
      <c r="G5"/>
    </row>
    <row r="6" spans="1:7" ht="15.5" x14ac:dyDescent="0.35">
      <c r="A6" s="20" t="s">
        <v>120</v>
      </c>
      <c r="B6" s="21">
        <v>1.5</v>
      </c>
      <c r="C6"/>
      <c r="D6"/>
      <c r="E6"/>
    </row>
    <row r="7" spans="1:7" ht="15.5" x14ac:dyDescent="0.35">
      <c r="A7" s="20" t="s">
        <v>121</v>
      </c>
      <c r="B7" s="21">
        <v>1.2</v>
      </c>
      <c r="C7"/>
      <c r="D7"/>
      <c r="E7"/>
    </row>
    <row r="8" spans="1:7" x14ac:dyDescent="0.35">
      <c r="C8"/>
      <c r="D8"/>
      <c r="E8"/>
    </row>
    <row r="16" spans="1:7" x14ac:dyDescent="0.35">
      <c r="A16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AD19"/>
  <sheetViews>
    <sheetView workbookViewId="0">
      <selection activeCell="R21" sqref="R21"/>
    </sheetView>
  </sheetViews>
  <sheetFormatPr defaultColWidth="11.453125" defaultRowHeight="14.5" x14ac:dyDescent="0.35"/>
  <cols>
    <col min="1" max="1" width="19.6328125" style="2" customWidth="1"/>
    <col min="2" max="5" width="7.1796875" style="2" bestFit="1" customWidth="1"/>
    <col min="6" max="15" width="8.36328125" style="2" customWidth="1"/>
    <col min="31" max="16384" width="11.453125" style="2"/>
  </cols>
  <sheetData>
    <row r="1" spans="1:30" ht="18.5" x14ac:dyDescent="0.45">
      <c r="A1" s="5" t="s">
        <v>122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30" x14ac:dyDescent="0.35">
      <c r="A3" s="159" t="s">
        <v>124</v>
      </c>
      <c r="B3" s="162">
        <v>2000</v>
      </c>
      <c r="C3" s="162">
        <v>2005</v>
      </c>
      <c r="D3" s="162">
        <v>2010</v>
      </c>
      <c r="E3" s="162">
        <v>2015</v>
      </c>
      <c r="F3"/>
      <c r="G3"/>
      <c r="H3"/>
      <c r="I3"/>
      <c r="J3"/>
      <c r="K3"/>
      <c r="L3"/>
      <c r="M3"/>
      <c r="N3"/>
      <c r="O3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0.149999999999999" customHeight="1" x14ac:dyDescent="0.35">
      <c r="A4" s="160" t="s">
        <v>125</v>
      </c>
      <c r="B4" s="161">
        <v>14</v>
      </c>
      <c r="C4" s="161">
        <v>12.4</v>
      </c>
      <c r="D4" s="161">
        <v>12.1</v>
      </c>
      <c r="E4" s="161">
        <v>12.6</v>
      </c>
      <c r="F4"/>
      <c r="G4"/>
      <c r="H4"/>
      <c r="I4"/>
      <c r="J4"/>
      <c r="K4"/>
      <c r="L4"/>
      <c r="M4"/>
      <c r="N4"/>
      <c r="O4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0.149999999999999" customHeight="1" x14ac:dyDescent="0.35">
      <c r="A5" s="160" t="s">
        <v>126</v>
      </c>
      <c r="B5" s="161">
        <v>10.8</v>
      </c>
      <c r="C5" s="161">
        <v>11</v>
      </c>
      <c r="D5" s="161">
        <v>10.6</v>
      </c>
      <c r="E5" s="161">
        <v>11.2</v>
      </c>
      <c r="F5"/>
      <c r="G5"/>
      <c r="H5"/>
      <c r="I5"/>
      <c r="J5"/>
      <c r="K5"/>
      <c r="L5"/>
      <c r="M5"/>
      <c r="N5"/>
      <c r="O5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0.149999999999999" customHeight="1" x14ac:dyDescent="0.35">
      <c r="A6" s="160" t="s">
        <v>127</v>
      </c>
      <c r="B6" s="161">
        <v>38.200000000000003</v>
      </c>
      <c r="C6" s="161">
        <v>35.5</v>
      </c>
      <c r="D6" s="161">
        <v>32.9</v>
      </c>
      <c r="E6" s="161">
        <v>33.799999999999997</v>
      </c>
      <c r="F6"/>
      <c r="G6"/>
      <c r="H6"/>
      <c r="I6"/>
      <c r="J6"/>
      <c r="K6"/>
      <c r="L6"/>
      <c r="M6"/>
      <c r="N6"/>
      <c r="O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0.149999999999999" customHeight="1" x14ac:dyDescent="0.35">
      <c r="A7" s="160" t="s">
        <v>128</v>
      </c>
      <c r="B7" s="161">
        <v>20.8</v>
      </c>
      <c r="C7" s="161">
        <v>22.4</v>
      </c>
      <c r="D7" s="161">
        <v>22.4</v>
      </c>
      <c r="E7" s="161">
        <v>22.7</v>
      </c>
      <c r="F7"/>
      <c r="G7"/>
      <c r="H7"/>
      <c r="I7"/>
      <c r="J7"/>
      <c r="K7"/>
      <c r="L7"/>
      <c r="M7"/>
      <c r="N7"/>
      <c r="O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0.149999999999999" customHeight="1" x14ac:dyDescent="0.35">
      <c r="A8" s="160" t="s">
        <v>129</v>
      </c>
      <c r="B8" s="161">
        <v>12.9</v>
      </c>
      <c r="C8" s="161">
        <v>12.2</v>
      </c>
      <c r="D8" s="161">
        <v>10.8</v>
      </c>
      <c r="E8" s="161">
        <v>6.8</v>
      </c>
      <c r="F8"/>
      <c r="G8"/>
      <c r="H8"/>
      <c r="I8"/>
      <c r="J8"/>
      <c r="K8"/>
      <c r="L8"/>
      <c r="M8"/>
      <c r="N8"/>
      <c r="O8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0.149999999999999" customHeight="1" x14ac:dyDescent="0.35">
      <c r="A9" s="160" t="s">
        <v>130</v>
      </c>
      <c r="B9" s="161">
        <v>2.9</v>
      </c>
      <c r="C9" s="161">
        <v>5.3</v>
      </c>
      <c r="D9" s="161">
        <v>9.9</v>
      </c>
      <c r="E9" s="161">
        <v>12.4</v>
      </c>
      <c r="F9"/>
      <c r="G9"/>
      <c r="H9"/>
      <c r="I9"/>
      <c r="J9"/>
      <c r="K9"/>
      <c r="L9"/>
      <c r="M9"/>
      <c r="N9"/>
      <c r="O9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0.149999999999999" customHeight="1" x14ac:dyDescent="0.35">
      <c r="A10" s="160" t="s">
        <v>131</v>
      </c>
      <c r="B10" s="161">
        <v>0.4</v>
      </c>
      <c r="C10" s="161">
        <v>1.4</v>
      </c>
      <c r="D10" s="161">
        <v>1.7</v>
      </c>
      <c r="E10" s="161">
        <v>1.7</v>
      </c>
      <c r="F10"/>
      <c r="G10"/>
      <c r="H10"/>
      <c r="I10"/>
      <c r="J10"/>
      <c r="K10"/>
      <c r="L10"/>
      <c r="M10"/>
      <c r="N10"/>
      <c r="O10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2" spans="1:30" x14ac:dyDescent="0.35">
      <c r="A12" s="3" t="s">
        <v>123</v>
      </c>
    </row>
    <row r="13" spans="1:30" ht="13.5" customHeight="1" x14ac:dyDescent="0.35"/>
    <row r="19" spans="1:1" x14ac:dyDescent="0.35">
      <c r="A19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2"/>
  <dimension ref="A1:F38"/>
  <sheetViews>
    <sheetView zoomScale="90" zoomScaleNormal="90" workbookViewId="0">
      <selection activeCell="B14" sqref="B14"/>
    </sheetView>
  </sheetViews>
  <sheetFormatPr defaultColWidth="11.453125" defaultRowHeight="14.5" x14ac:dyDescent="0.35"/>
  <cols>
    <col min="1" max="1" width="40.08984375" style="7" customWidth="1"/>
    <col min="2" max="2" width="12.1796875" style="7" customWidth="1"/>
    <col min="3" max="3" width="11.90625" style="7" customWidth="1"/>
    <col min="4" max="16384" width="11.453125" style="7"/>
  </cols>
  <sheetData>
    <row r="1" spans="1:6" ht="18.5" x14ac:dyDescent="0.45">
      <c r="A1" s="11" t="s">
        <v>132</v>
      </c>
    </row>
    <row r="2" spans="1:6" x14ac:dyDescent="0.35">
      <c r="F2" s="9"/>
    </row>
    <row r="3" spans="1:6" ht="15.5" x14ac:dyDescent="0.35">
      <c r="A3" s="24"/>
      <c r="B3" s="19" t="s">
        <v>55</v>
      </c>
      <c r="C3" s="19" t="s">
        <v>20</v>
      </c>
    </row>
    <row r="4" spans="1:6" ht="15.5" x14ac:dyDescent="0.35">
      <c r="A4" s="167" t="s">
        <v>135</v>
      </c>
      <c r="B4" s="19">
        <v>1908.4</v>
      </c>
      <c r="C4" s="25">
        <f t="shared" ref="C4:C10" si="0">B4/$B$11</f>
        <v>0.15968805435619371</v>
      </c>
    </row>
    <row r="5" spans="1:6" ht="15.5" x14ac:dyDescent="0.35">
      <c r="A5" s="167" t="s">
        <v>133</v>
      </c>
      <c r="B5" s="19">
        <v>2619.1</v>
      </c>
      <c r="C5" s="25">
        <f t="shared" si="0"/>
        <v>0.2191568765270944</v>
      </c>
    </row>
    <row r="6" spans="1:6" ht="15.5" x14ac:dyDescent="0.35">
      <c r="A6" s="167" t="s">
        <v>136</v>
      </c>
      <c r="B6" s="19">
        <v>5793.4</v>
      </c>
      <c r="C6" s="25">
        <f t="shared" si="0"/>
        <v>0.48477089399872803</v>
      </c>
    </row>
    <row r="7" spans="1:6" ht="15.5" x14ac:dyDescent="0.35">
      <c r="A7" s="167" t="s">
        <v>137</v>
      </c>
      <c r="B7" s="19">
        <v>261</v>
      </c>
      <c r="C7" s="25">
        <f t="shared" si="0"/>
        <v>2.183954212270308E-2</v>
      </c>
    </row>
    <row r="8" spans="1:6" ht="15.5" x14ac:dyDescent="0.35">
      <c r="A8" s="167" t="s">
        <v>138</v>
      </c>
      <c r="B8" s="19">
        <v>1156.5999999999999</v>
      </c>
      <c r="C8" s="25">
        <f t="shared" si="0"/>
        <v>9.6780131874016781E-2</v>
      </c>
    </row>
    <row r="9" spans="1:6" ht="15.5" x14ac:dyDescent="0.35">
      <c r="A9" s="167" t="s">
        <v>134</v>
      </c>
      <c r="B9" s="19">
        <v>99.6</v>
      </c>
      <c r="C9" s="25">
        <f t="shared" si="0"/>
        <v>8.3341700973993352E-3</v>
      </c>
    </row>
    <row r="10" spans="1:6" ht="15.5" x14ac:dyDescent="0.35">
      <c r="A10" s="167" t="s">
        <v>139</v>
      </c>
      <c r="B10" s="19">
        <v>112.7</v>
      </c>
      <c r="C10" s="25">
        <f t="shared" si="0"/>
        <v>9.4303310238645112E-3</v>
      </c>
    </row>
    <row r="11" spans="1:6" ht="15.5" x14ac:dyDescent="0.35">
      <c r="A11" s="24"/>
      <c r="B11" s="19">
        <f>SUM(B4:B10)</f>
        <v>11950.800000000001</v>
      </c>
      <c r="C11" s="25">
        <f>SUM(C4:C10)</f>
        <v>0.99999999999999978</v>
      </c>
    </row>
    <row r="26" spans="1:3" x14ac:dyDescent="0.35">
      <c r="B26" s="23"/>
    </row>
    <row r="27" spans="1:3" x14ac:dyDescent="0.35">
      <c r="A27"/>
      <c r="B27"/>
      <c r="C27"/>
    </row>
    <row r="28" spans="1:3" x14ac:dyDescent="0.35">
      <c r="A28"/>
      <c r="B28"/>
      <c r="C28"/>
    </row>
    <row r="29" spans="1:3" x14ac:dyDescent="0.35">
      <c r="A29"/>
      <c r="B29"/>
      <c r="C29"/>
    </row>
    <row r="30" spans="1:3" x14ac:dyDescent="0.35">
      <c r="A30"/>
      <c r="B30"/>
      <c r="C30"/>
    </row>
    <row r="31" spans="1:3" x14ac:dyDescent="0.35">
      <c r="A31"/>
      <c r="B31"/>
      <c r="C31"/>
    </row>
    <row r="32" spans="1:3" x14ac:dyDescent="0.35">
      <c r="A32"/>
      <c r="B32"/>
      <c r="C32"/>
    </row>
    <row r="33" spans="1:3" x14ac:dyDescent="0.35">
      <c r="A33"/>
      <c r="B33"/>
      <c r="C33"/>
    </row>
    <row r="34" spans="1:3" x14ac:dyDescent="0.35">
      <c r="A34"/>
      <c r="B34"/>
      <c r="C34"/>
    </row>
    <row r="35" spans="1:3" x14ac:dyDescent="0.35">
      <c r="A35"/>
      <c r="B35"/>
      <c r="C35"/>
    </row>
    <row r="36" spans="1:3" x14ac:dyDescent="0.35">
      <c r="A36"/>
      <c r="B36"/>
      <c r="C36"/>
    </row>
    <row r="37" spans="1:3" x14ac:dyDescent="0.35">
      <c r="A37"/>
      <c r="B37"/>
      <c r="C37"/>
    </row>
    <row r="38" spans="1:3" x14ac:dyDescent="0.35">
      <c r="A38"/>
      <c r="B38"/>
      <c r="C38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r:id="rId1"/>
  <headerFooter alignWithMargins="0">
    <oddHeader>&amp;F</oddHeader>
    <oddFooter>Seite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1"/>
  <dimension ref="A1:B9"/>
  <sheetViews>
    <sheetView topLeftCell="C2" workbookViewId="0">
      <selection activeCell="L23" sqref="L23"/>
    </sheetView>
  </sheetViews>
  <sheetFormatPr defaultColWidth="11.453125" defaultRowHeight="14.5" x14ac:dyDescent="0.35"/>
  <cols>
    <col min="1" max="1" width="15" style="2" customWidth="1"/>
    <col min="2" max="3" width="8.6328125" style="2" customWidth="1"/>
    <col min="4" max="16384" width="11.453125" style="2"/>
  </cols>
  <sheetData>
    <row r="1" spans="1:2" ht="18.5" x14ac:dyDescent="0.45">
      <c r="A1" s="4" t="s">
        <v>141</v>
      </c>
    </row>
    <row r="2" spans="1:2" ht="15" thickBot="1" x14ac:dyDescent="0.4"/>
    <row r="3" spans="1:2" ht="15.5" x14ac:dyDescent="0.35">
      <c r="A3" s="26"/>
      <c r="B3" s="27">
        <v>1957</v>
      </c>
    </row>
    <row r="4" spans="1:2" ht="15.5" x14ac:dyDescent="0.35">
      <c r="A4" s="30" t="s">
        <v>1</v>
      </c>
      <c r="B4" s="28">
        <v>50.2</v>
      </c>
    </row>
    <row r="5" spans="1:2" ht="15.5" x14ac:dyDescent="0.35">
      <c r="A5" s="30" t="s">
        <v>2</v>
      </c>
      <c r="B5" s="28">
        <v>31.8</v>
      </c>
    </row>
    <row r="6" spans="1:2" ht="15.5" x14ac:dyDescent="0.35">
      <c r="A6" s="30" t="s">
        <v>3</v>
      </c>
      <c r="B6" s="28">
        <v>7.7</v>
      </c>
    </row>
    <row r="7" spans="1:2" ht="15.5" x14ac:dyDescent="0.35">
      <c r="A7" s="30" t="s">
        <v>4</v>
      </c>
      <c r="B7" s="28">
        <v>4.5999999999999996</v>
      </c>
    </row>
    <row r="8" spans="1:2" ht="15.5" x14ac:dyDescent="0.35">
      <c r="A8" s="30" t="s">
        <v>5</v>
      </c>
      <c r="B8" s="28">
        <v>3.4</v>
      </c>
    </row>
    <row r="9" spans="1:2" ht="16" thickBot="1" x14ac:dyDescent="0.4">
      <c r="A9" s="31" t="s">
        <v>140</v>
      </c>
      <c r="B9" s="29">
        <f>100-SUM(B4:B8)</f>
        <v>2.2999999999999972</v>
      </c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r:id="rId1"/>
  <headerFooter alignWithMargins="0">
    <oddHeader>&amp;F</oddHeader>
    <oddFooter>Seite &amp;P</oddFooter>
  </headerFooter>
  <ignoredErrors>
    <ignoredError sqref="B9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J11"/>
  <sheetViews>
    <sheetView workbookViewId="0">
      <selection activeCell="R20" sqref="R20"/>
    </sheetView>
  </sheetViews>
  <sheetFormatPr defaultColWidth="8.6328125" defaultRowHeight="14.5" x14ac:dyDescent="0.35"/>
  <cols>
    <col min="1" max="1" width="15.453125" style="2" customWidth="1"/>
    <col min="2" max="8" width="6.36328125" style="2" customWidth="1"/>
    <col min="9" max="16384" width="8.6328125" style="2"/>
  </cols>
  <sheetData>
    <row r="1" spans="1:10" ht="18.5" x14ac:dyDescent="0.45">
      <c r="A1" s="5" t="s">
        <v>149</v>
      </c>
      <c r="B1" s="1"/>
      <c r="C1" s="1"/>
      <c r="D1" s="1"/>
      <c r="E1" s="1"/>
      <c r="F1" s="1"/>
      <c r="G1" s="1"/>
      <c r="H1" s="1"/>
      <c r="J1" s="3"/>
    </row>
    <row r="2" spans="1:10" s="1" customFormat="1" ht="16" thickBot="1" x14ac:dyDescent="0.4">
      <c r="A2" s="2"/>
      <c r="B2" s="2"/>
      <c r="C2" s="2"/>
      <c r="D2" s="2"/>
      <c r="E2" s="2"/>
      <c r="F2" s="2"/>
      <c r="G2" s="2"/>
      <c r="H2" s="2"/>
    </row>
    <row r="3" spans="1:10" ht="15.5" x14ac:dyDescent="0.35">
      <c r="A3" s="32"/>
      <c r="B3" s="181" t="s">
        <v>143</v>
      </c>
      <c r="C3" s="182"/>
      <c r="D3" s="182"/>
      <c r="E3" s="182"/>
      <c r="F3" s="182"/>
      <c r="G3" s="182"/>
      <c r="H3" s="183"/>
    </row>
    <row r="4" spans="1:10" ht="15.5" x14ac:dyDescent="0.35">
      <c r="A4" s="33"/>
      <c r="B4" s="34">
        <v>0</v>
      </c>
      <c r="C4" s="34">
        <v>0.2</v>
      </c>
      <c r="D4" s="34">
        <v>0.4</v>
      </c>
      <c r="E4" s="34">
        <v>0.6</v>
      </c>
      <c r="F4" s="34">
        <v>0.8</v>
      </c>
      <c r="G4" s="34">
        <v>1</v>
      </c>
      <c r="H4" s="35">
        <v>1.2</v>
      </c>
    </row>
    <row r="5" spans="1:10" ht="15.5" x14ac:dyDescent="0.35">
      <c r="A5" s="38" t="s">
        <v>144</v>
      </c>
      <c r="B5" s="34">
        <v>28</v>
      </c>
      <c r="C5" s="34">
        <v>36</v>
      </c>
      <c r="D5" s="34">
        <v>35</v>
      </c>
      <c r="E5" s="34">
        <v>43</v>
      </c>
      <c r="F5" s="34">
        <v>48</v>
      </c>
      <c r="G5" s="34">
        <v>51</v>
      </c>
      <c r="H5" s="35">
        <v>57</v>
      </c>
    </row>
    <row r="6" spans="1:10" ht="15.5" x14ac:dyDescent="0.35">
      <c r="A6" s="168" t="s">
        <v>145</v>
      </c>
      <c r="B6" s="34">
        <v>10</v>
      </c>
      <c r="C6" s="34">
        <v>8</v>
      </c>
      <c r="D6" s="34">
        <v>7</v>
      </c>
      <c r="E6" s="34">
        <v>8</v>
      </c>
      <c r="F6" s="34">
        <v>8</v>
      </c>
      <c r="G6" s="34">
        <v>8</v>
      </c>
      <c r="H6" s="35">
        <v>6</v>
      </c>
    </row>
    <row r="7" spans="1:10" ht="15.5" x14ac:dyDescent="0.35">
      <c r="A7" s="38" t="s">
        <v>146</v>
      </c>
      <c r="B7" s="34">
        <v>18</v>
      </c>
      <c r="C7" s="34">
        <v>19</v>
      </c>
      <c r="D7" s="34">
        <v>19</v>
      </c>
      <c r="E7" s="34">
        <v>19</v>
      </c>
      <c r="F7" s="34">
        <v>15</v>
      </c>
      <c r="G7" s="34">
        <v>13</v>
      </c>
      <c r="H7" s="35">
        <v>11</v>
      </c>
    </row>
    <row r="8" spans="1:10" ht="15.5" x14ac:dyDescent="0.35">
      <c r="A8" s="38" t="s">
        <v>147</v>
      </c>
      <c r="B8" s="34">
        <v>25</v>
      </c>
      <c r="C8" s="34">
        <v>20</v>
      </c>
      <c r="D8" s="34">
        <v>20</v>
      </c>
      <c r="E8" s="34">
        <v>19</v>
      </c>
      <c r="F8" s="34">
        <v>20</v>
      </c>
      <c r="G8" s="34">
        <v>21</v>
      </c>
      <c r="H8" s="35">
        <v>21</v>
      </c>
    </row>
    <row r="9" spans="1:10" ht="16" thickBot="1" x14ac:dyDescent="0.4">
      <c r="A9" s="39" t="s">
        <v>148</v>
      </c>
      <c r="B9" s="36">
        <v>19</v>
      </c>
      <c r="C9" s="36">
        <v>17</v>
      </c>
      <c r="D9" s="36">
        <v>19</v>
      </c>
      <c r="E9" s="36">
        <v>11</v>
      </c>
      <c r="F9" s="36">
        <v>9</v>
      </c>
      <c r="G9" s="36">
        <v>7</v>
      </c>
      <c r="H9" s="37">
        <v>5</v>
      </c>
    </row>
    <row r="11" spans="1:10" x14ac:dyDescent="0.35">
      <c r="A11" s="3" t="s">
        <v>142</v>
      </c>
    </row>
  </sheetData>
  <mergeCells count="1">
    <mergeCell ref="B3:H3"/>
  </mergeCells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/>
  <dimension ref="A1:D22"/>
  <sheetViews>
    <sheetView workbookViewId="0">
      <selection activeCell="N9" sqref="N9"/>
    </sheetView>
  </sheetViews>
  <sheetFormatPr defaultColWidth="11.453125" defaultRowHeight="14.5" x14ac:dyDescent="0.35"/>
  <cols>
    <col min="1" max="1" width="6" style="2" customWidth="1"/>
    <col min="2" max="3" width="10.36328125" style="2" customWidth="1"/>
    <col min="4" max="4" width="13" style="2" customWidth="1"/>
    <col min="5" max="5" width="10.36328125" style="2" customWidth="1"/>
    <col min="6" max="16384" width="11.453125" style="2"/>
  </cols>
  <sheetData>
    <row r="1" spans="1:4" ht="18.5" x14ac:dyDescent="0.45">
      <c r="A1" s="5" t="s">
        <v>150</v>
      </c>
      <c r="B1" s="1"/>
      <c r="C1" s="1"/>
      <c r="D1" s="1"/>
    </row>
    <row r="2" spans="1:4" s="1" customFormat="1" ht="16" thickBot="1" x14ac:dyDescent="0.4">
      <c r="A2" s="2"/>
      <c r="B2" s="2"/>
      <c r="C2" s="2"/>
      <c r="D2" s="2"/>
    </row>
    <row r="3" spans="1:4" ht="15.5" x14ac:dyDescent="0.35">
      <c r="A3" s="32"/>
      <c r="B3" s="40" t="s">
        <v>7</v>
      </c>
      <c r="C3" s="40" t="s">
        <v>8</v>
      </c>
      <c r="D3" s="169" t="s">
        <v>151</v>
      </c>
    </row>
    <row r="4" spans="1:4" ht="15.5" x14ac:dyDescent="0.35">
      <c r="A4" s="38" t="s">
        <v>9</v>
      </c>
      <c r="B4" s="34">
        <v>73.94</v>
      </c>
      <c r="C4" s="34">
        <v>61.519999999999996</v>
      </c>
      <c r="D4" s="35">
        <v>68.72</v>
      </c>
    </row>
    <row r="5" spans="1:4" ht="15.5" x14ac:dyDescent="0.35">
      <c r="A5" s="38" t="s">
        <v>10</v>
      </c>
      <c r="B5" s="34">
        <v>79.16</v>
      </c>
      <c r="C5" s="34">
        <v>60.44</v>
      </c>
      <c r="D5" s="35">
        <v>69.259999999999991</v>
      </c>
    </row>
    <row r="6" spans="1:4" ht="15.5" x14ac:dyDescent="0.35">
      <c r="A6" s="38" t="s">
        <v>11</v>
      </c>
      <c r="B6" s="34">
        <v>73.759999999999991</v>
      </c>
      <c r="C6" s="34">
        <v>62.96</v>
      </c>
      <c r="D6" s="35">
        <v>68.539999999999992</v>
      </c>
    </row>
    <row r="7" spans="1:4" ht="15.5" x14ac:dyDescent="0.35">
      <c r="A7" s="38" t="s">
        <v>12</v>
      </c>
      <c r="B7" s="34">
        <v>73.039999999999992</v>
      </c>
      <c r="C7" s="34">
        <v>58.82</v>
      </c>
      <c r="D7" s="35">
        <v>68.539999999999992</v>
      </c>
    </row>
    <row r="8" spans="1:4" ht="15.5" x14ac:dyDescent="0.35">
      <c r="A8" s="38" t="s">
        <v>13</v>
      </c>
      <c r="B8" s="34">
        <v>77.72</v>
      </c>
      <c r="C8" s="34">
        <v>58.64</v>
      </c>
      <c r="D8" s="35">
        <v>68.900000000000006</v>
      </c>
    </row>
    <row r="9" spans="1:4" ht="15.5" x14ac:dyDescent="0.35">
      <c r="A9" s="38" t="s">
        <v>14</v>
      </c>
      <c r="B9" s="34">
        <v>76.460000000000008</v>
      </c>
      <c r="C9" s="34">
        <v>63.680000000000007</v>
      </c>
      <c r="D9" s="35">
        <v>68.539999999999992</v>
      </c>
    </row>
    <row r="10" spans="1:4" ht="16" thickBot="1" x14ac:dyDescent="0.4">
      <c r="A10" s="39" t="s">
        <v>15</v>
      </c>
      <c r="B10" s="36">
        <v>78.44</v>
      </c>
      <c r="C10" s="36">
        <v>61.16</v>
      </c>
      <c r="D10" s="37">
        <v>68.72</v>
      </c>
    </row>
    <row r="22" spans="1:1" x14ac:dyDescent="0.35">
      <c r="A22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6"/>
  <dimension ref="A1:E7"/>
  <sheetViews>
    <sheetView workbookViewId="0">
      <selection activeCell="L16" sqref="L16"/>
    </sheetView>
  </sheetViews>
  <sheetFormatPr defaultColWidth="11.453125" defaultRowHeight="14.5" x14ac:dyDescent="0.35"/>
  <cols>
    <col min="1" max="1" width="11.453125" style="2"/>
    <col min="2" max="2" width="11.81640625" style="2" customWidth="1"/>
    <col min="3" max="3" width="13" style="2" customWidth="1"/>
    <col min="4" max="4" width="15.26953125" style="2" customWidth="1"/>
    <col min="5" max="5" width="10.453125" style="2" customWidth="1"/>
    <col min="6" max="16384" width="11.453125" style="2"/>
  </cols>
  <sheetData>
    <row r="1" spans="1:5" s="1" customFormat="1" ht="18.5" x14ac:dyDescent="0.45">
      <c r="A1" s="5" t="s">
        <v>152</v>
      </c>
    </row>
    <row r="2" spans="1:5" ht="15" thickBot="1" x14ac:dyDescent="0.4"/>
    <row r="3" spans="1:5" ht="15.5" x14ac:dyDescent="0.35">
      <c r="A3" s="32"/>
      <c r="B3" s="40" t="s">
        <v>153</v>
      </c>
      <c r="C3" s="40" t="s">
        <v>154</v>
      </c>
      <c r="D3" s="40" t="s">
        <v>155</v>
      </c>
      <c r="E3" s="169" t="s">
        <v>156</v>
      </c>
    </row>
    <row r="4" spans="1:5" ht="15.5" x14ac:dyDescent="0.35">
      <c r="A4" s="38" t="s">
        <v>16</v>
      </c>
      <c r="B4" s="34">
        <v>280</v>
      </c>
      <c r="C4" s="34">
        <v>320</v>
      </c>
      <c r="D4" s="34">
        <v>260</v>
      </c>
      <c r="E4" s="35">
        <v>305</v>
      </c>
    </row>
    <row r="5" spans="1:5" ht="15.5" x14ac:dyDescent="0.35">
      <c r="A5" s="38" t="s">
        <v>17</v>
      </c>
      <c r="B5" s="34">
        <v>160</v>
      </c>
      <c r="C5" s="34">
        <v>190</v>
      </c>
      <c r="D5" s="34">
        <v>143</v>
      </c>
      <c r="E5" s="35">
        <v>185</v>
      </c>
    </row>
    <row r="6" spans="1:5" ht="15.5" x14ac:dyDescent="0.35">
      <c r="A6" s="38" t="s">
        <v>18</v>
      </c>
      <c r="B6" s="34">
        <v>320</v>
      </c>
      <c r="C6" s="34">
        <v>330</v>
      </c>
      <c r="D6" s="34">
        <v>260</v>
      </c>
      <c r="E6" s="35">
        <v>290</v>
      </c>
    </row>
    <row r="7" spans="1:5" ht="16" thickBot="1" x14ac:dyDescent="0.4">
      <c r="A7" s="39" t="s">
        <v>19</v>
      </c>
      <c r="B7" s="36">
        <v>300</v>
      </c>
      <c r="C7" s="36">
        <v>320</v>
      </c>
      <c r="D7" s="36">
        <v>265</v>
      </c>
      <c r="E7" s="37">
        <v>305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/>
  <dimension ref="A1:D9"/>
  <sheetViews>
    <sheetView workbookViewId="0">
      <selection activeCell="K15" sqref="K15:L15"/>
    </sheetView>
  </sheetViews>
  <sheetFormatPr defaultColWidth="11.453125" defaultRowHeight="14.5" x14ac:dyDescent="0.35"/>
  <cols>
    <col min="1" max="1" width="8.453125" style="2" customWidth="1"/>
    <col min="2" max="2" width="11.36328125" style="2" customWidth="1"/>
    <col min="3" max="3" width="9.26953125" style="2" customWidth="1"/>
    <col min="4" max="4" width="9.36328125" style="2" customWidth="1"/>
    <col min="5" max="16384" width="11.453125" style="2"/>
  </cols>
  <sheetData>
    <row r="1" spans="1:4" ht="18.5" x14ac:dyDescent="0.45">
      <c r="A1" s="5" t="s">
        <v>157</v>
      </c>
      <c r="B1" s="1"/>
      <c r="C1" s="1"/>
      <c r="D1" s="1"/>
    </row>
    <row r="2" spans="1:4" s="1" customFormat="1" ht="16" thickBot="1" x14ac:dyDescent="0.4">
      <c r="A2" s="2"/>
      <c r="B2" s="2"/>
      <c r="C2" s="2"/>
      <c r="D2" s="2"/>
    </row>
    <row r="3" spans="1:4" ht="15.5" x14ac:dyDescent="0.35">
      <c r="A3" s="72"/>
      <c r="B3" s="170" t="s">
        <v>158</v>
      </c>
      <c r="C3" s="170" t="s">
        <v>159</v>
      </c>
      <c r="D3" s="169" t="s">
        <v>160</v>
      </c>
    </row>
    <row r="4" spans="1:4" ht="15.5" x14ac:dyDescent="0.35">
      <c r="A4" s="53">
        <v>2016</v>
      </c>
      <c r="B4" s="34">
        <v>12</v>
      </c>
      <c r="C4" s="34">
        <v>11</v>
      </c>
      <c r="D4" s="35">
        <f t="shared" ref="D4:D9" si="0">B4-C4</f>
        <v>1</v>
      </c>
    </row>
    <row r="5" spans="1:4" ht="15.5" x14ac:dyDescent="0.35">
      <c r="A5" s="53">
        <v>2017</v>
      </c>
      <c r="B5" s="34">
        <v>15</v>
      </c>
      <c r="C5" s="34">
        <v>14</v>
      </c>
      <c r="D5" s="35">
        <f t="shared" si="0"/>
        <v>1</v>
      </c>
    </row>
    <row r="6" spans="1:4" ht="15.5" x14ac:dyDescent="0.35">
      <c r="A6" s="53">
        <v>2018</v>
      </c>
      <c r="B6" s="34">
        <v>16</v>
      </c>
      <c r="C6" s="34">
        <v>15</v>
      </c>
      <c r="D6" s="35">
        <f t="shared" si="0"/>
        <v>1</v>
      </c>
    </row>
    <row r="7" spans="1:4" ht="15.5" x14ac:dyDescent="0.35">
      <c r="A7" s="53">
        <v>2019</v>
      </c>
      <c r="B7" s="34">
        <v>20</v>
      </c>
      <c r="C7" s="34">
        <v>18</v>
      </c>
      <c r="D7" s="35">
        <f t="shared" si="0"/>
        <v>2</v>
      </c>
    </row>
    <row r="8" spans="1:4" ht="15.5" x14ac:dyDescent="0.35">
      <c r="A8" s="53">
        <v>2020</v>
      </c>
      <c r="B8" s="34">
        <v>20</v>
      </c>
      <c r="C8" s="34">
        <v>17</v>
      </c>
      <c r="D8" s="35">
        <f t="shared" si="0"/>
        <v>3</v>
      </c>
    </row>
    <row r="9" spans="1:4" ht="16" thickBot="1" x14ac:dyDescent="0.4">
      <c r="A9" s="53">
        <v>2021</v>
      </c>
      <c r="B9" s="36">
        <v>22</v>
      </c>
      <c r="C9" s="36">
        <v>19</v>
      </c>
      <c r="D9" s="37">
        <f t="shared" si="0"/>
        <v>3</v>
      </c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8"/>
  <dimension ref="A1:D8"/>
  <sheetViews>
    <sheetView workbookViewId="0">
      <selection activeCell="K21" sqref="K21"/>
    </sheetView>
  </sheetViews>
  <sheetFormatPr defaultColWidth="10.90625" defaultRowHeight="13" x14ac:dyDescent="0.3"/>
  <cols>
    <col min="1" max="1" width="14.90625" customWidth="1"/>
  </cols>
  <sheetData>
    <row r="1" spans="1:4" ht="18.5" x14ac:dyDescent="0.45">
      <c r="A1" s="6" t="s">
        <v>162</v>
      </c>
    </row>
    <row r="2" spans="1:4" ht="13.5" thickBot="1" x14ac:dyDescent="0.35"/>
    <row r="3" spans="1:4" ht="15.5" x14ac:dyDescent="0.35">
      <c r="A3" s="26"/>
      <c r="B3" s="42">
        <v>1983</v>
      </c>
      <c r="C3" s="42">
        <v>1987</v>
      </c>
      <c r="D3" s="27">
        <v>1990</v>
      </c>
    </row>
    <row r="4" spans="1:4" ht="15.5" x14ac:dyDescent="0.35">
      <c r="A4" s="45" t="s">
        <v>1</v>
      </c>
      <c r="B4" s="43">
        <v>48.8</v>
      </c>
      <c r="C4" s="43">
        <v>44.3</v>
      </c>
      <c r="D4" s="28">
        <v>43.8</v>
      </c>
    </row>
    <row r="5" spans="1:4" ht="15.5" x14ac:dyDescent="0.35">
      <c r="A5" s="45" t="s">
        <v>2</v>
      </c>
      <c r="B5" s="43">
        <v>38.200000000000003</v>
      </c>
      <c r="C5" s="43">
        <v>37</v>
      </c>
      <c r="D5" s="28">
        <v>33.5</v>
      </c>
    </row>
    <row r="6" spans="1:4" ht="15.5" x14ac:dyDescent="0.35">
      <c r="A6" s="45" t="s">
        <v>3</v>
      </c>
      <c r="B6" s="43">
        <v>6.9</v>
      </c>
      <c r="C6" s="43">
        <v>9.1</v>
      </c>
      <c r="D6" s="28">
        <v>11</v>
      </c>
    </row>
    <row r="7" spans="1:4" ht="15.5" x14ac:dyDescent="0.35">
      <c r="A7" s="45" t="s">
        <v>161</v>
      </c>
      <c r="B7" s="43">
        <v>5.6</v>
      </c>
      <c r="C7" s="43">
        <v>8.3000000000000007</v>
      </c>
      <c r="D7" s="28">
        <v>3.8</v>
      </c>
    </row>
    <row r="8" spans="1:4" ht="16" thickBot="1" x14ac:dyDescent="0.4">
      <c r="A8" s="46" t="s">
        <v>140</v>
      </c>
      <c r="B8" s="44">
        <v>0.5</v>
      </c>
      <c r="C8" s="44">
        <v>1.3</v>
      </c>
      <c r="D8" s="29">
        <v>7.9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/>
  <dimension ref="A1:B15"/>
  <sheetViews>
    <sheetView workbookViewId="0">
      <selection activeCell="I9" sqref="I9"/>
    </sheetView>
  </sheetViews>
  <sheetFormatPr defaultColWidth="11.453125" defaultRowHeight="14.5" x14ac:dyDescent="0.35"/>
  <cols>
    <col min="1" max="1" width="15" style="13" customWidth="1"/>
    <col min="2" max="2" width="5.36328125" style="13" customWidth="1"/>
    <col min="3" max="16384" width="11.453125" style="13"/>
  </cols>
  <sheetData>
    <row r="1" spans="1:2" s="1" customFormat="1" ht="18.5" x14ac:dyDescent="0.45">
      <c r="A1" s="5" t="s">
        <v>171</v>
      </c>
    </row>
    <row r="2" spans="1:2" ht="15" thickBot="1" x14ac:dyDescent="0.4"/>
    <row r="3" spans="1:2" ht="15.5" x14ac:dyDescent="0.35">
      <c r="A3" s="50"/>
      <c r="B3" s="172" t="s">
        <v>172</v>
      </c>
    </row>
    <row r="4" spans="1:2" ht="15.5" x14ac:dyDescent="0.35">
      <c r="A4" s="171" t="s">
        <v>163</v>
      </c>
      <c r="B4" s="52">
        <v>6.8000000000000007</v>
      </c>
    </row>
    <row r="5" spans="1:2" ht="15.5" x14ac:dyDescent="0.35">
      <c r="A5" s="171" t="s">
        <v>164</v>
      </c>
      <c r="B5" s="52">
        <v>17.600000000000001</v>
      </c>
    </row>
    <row r="6" spans="1:2" ht="15.5" x14ac:dyDescent="0.35">
      <c r="A6" s="171" t="s">
        <v>165</v>
      </c>
      <c r="B6" s="52">
        <v>33.799999999999997</v>
      </c>
    </row>
    <row r="7" spans="1:2" ht="15.5" x14ac:dyDescent="0.35">
      <c r="A7" s="171" t="s">
        <v>21</v>
      </c>
      <c r="B7" s="54">
        <v>39.200000000000003</v>
      </c>
    </row>
    <row r="8" spans="1:2" ht="15.5" x14ac:dyDescent="0.35">
      <c r="A8" s="171" t="s">
        <v>166</v>
      </c>
      <c r="B8" s="52">
        <v>53.6</v>
      </c>
    </row>
    <row r="9" spans="1:2" ht="15.5" x14ac:dyDescent="0.35">
      <c r="A9" s="171" t="s">
        <v>167</v>
      </c>
      <c r="B9" s="52">
        <v>71.599999999999994</v>
      </c>
    </row>
    <row r="10" spans="1:2" ht="15.5" x14ac:dyDescent="0.35">
      <c r="A10" s="171" t="s">
        <v>168</v>
      </c>
      <c r="B10" s="52">
        <v>78.800000000000011</v>
      </c>
    </row>
    <row r="11" spans="1:2" ht="15.5" x14ac:dyDescent="0.35">
      <c r="A11" s="171" t="s">
        <v>22</v>
      </c>
      <c r="B11" s="52">
        <v>77</v>
      </c>
    </row>
    <row r="12" spans="1:2" ht="15.5" x14ac:dyDescent="0.35">
      <c r="A12" s="171" t="s">
        <v>23</v>
      </c>
      <c r="B12" s="52">
        <v>71.599999999999994</v>
      </c>
    </row>
    <row r="13" spans="1:2" ht="15.5" x14ac:dyDescent="0.35">
      <c r="A13" s="171" t="s">
        <v>169</v>
      </c>
      <c r="B13" s="52">
        <v>66.2</v>
      </c>
    </row>
    <row r="14" spans="1:2" ht="15.5" x14ac:dyDescent="0.35">
      <c r="A14" s="171" t="s">
        <v>24</v>
      </c>
      <c r="B14" s="52">
        <v>53.6</v>
      </c>
    </row>
    <row r="15" spans="1:2" ht="16" thickBot="1" x14ac:dyDescent="0.4">
      <c r="A15" s="171" t="s">
        <v>170</v>
      </c>
      <c r="B15" s="56">
        <v>26.6</v>
      </c>
    </row>
  </sheetData>
  <phoneticPr fontId="25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/>
  <dimension ref="A1:G13"/>
  <sheetViews>
    <sheetView workbookViewId="0">
      <selection activeCell="L20" sqref="L20"/>
    </sheetView>
  </sheetViews>
  <sheetFormatPr defaultColWidth="11.453125" defaultRowHeight="14.5" x14ac:dyDescent="0.35"/>
  <cols>
    <col min="1" max="1" width="7.08984375" style="13" bestFit="1" customWidth="1"/>
    <col min="2" max="2" width="17.36328125" style="13" customWidth="1"/>
    <col min="3" max="16384" width="11.453125" style="13"/>
  </cols>
  <sheetData>
    <row r="1" spans="1:7" ht="18.5" x14ac:dyDescent="0.45">
      <c r="A1" s="184" t="s">
        <v>174</v>
      </c>
      <c r="B1" s="184"/>
      <c r="G1" s="3"/>
    </row>
    <row r="2" spans="1:7" s="1" customFormat="1" ht="16" thickBot="1" x14ac:dyDescent="0.4">
      <c r="A2" s="13"/>
      <c r="B2" s="13"/>
    </row>
    <row r="3" spans="1:7" ht="15.5" x14ac:dyDescent="0.35">
      <c r="A3" s="57" t="s">
        <v>25</v>
      </c>
      <c r="B3" s="173" t="s">
        <v>173</v>
      </c>
    </row>
    <row r="4" spans="1:7" ht="15.5" x14ac:dyDescent="0.35">
      <c r="A4" s="51">
        <v>0</v>
      </c>
      <c r="B4" s="59">
        <f t="shared" ref="B4:B13" si="0">SQRT(A4)</f>
        <v>0</v>
      </c>
    </row>
    <row r="5" spans="1:7" ht="15.5" x14ac:dyDescent="0.35">
      <c r="A5" s="51">
        <v>10</v>
      </c>
      <c r="B5" s="59">
        <f t="shared" si="0"/>
        <v>3.1622776601683795</v>
      </c>
    </row>
    <row r="6" spans="1:7" ht="15.5" x14ac:dyDescent="0.35">
      <c r="A6" s="51">
        <v>20</v>
      </c>
      <c r="B6" s="59">
        <f t="shared" si="0"/>
        <v>4.4721359549995796</v>
      </c>
    </row>
    <row r="7" spans="1:7" ht="15.5" x14ac:dyDescent="0.35">
      <c r="A7" s="53">
        <v>50</v>
      </c>
      <c r="B7" s="60">
        <f t="shared" si="0"/>
        <v>7.0710678118654755</v>
      </c>
    </row>
    <row r="8" spans="1:7" ht="15.5" x14ac:dyDescent="0.35">
      <c r="A8" s="51">
        <v>100</v>
      </c>
      <c r="B8" s="59">
        <f t="shared" si="0"/>
        <v>10</v>
      </c>
    </row>
    <row r="9" spans="1:7" ht="15.5" x14ac:dyDescent="0.35">
      <c r="A9" s="51">
        <v>200</v>
      </c>
      <c r="B9" s="59">
        <f t="shared" si="0"/>
        <v>14.142135623730951</v>
      </c>
    </row>
    <row r="10" spans="1:7" ht="15.5" x14ac:dyDescent="0.35">
      <c r="A10" s="51">
        <v>500</v>
      </c>
      <c r="B10" s="59">
        <f t="shared" si="0"/>
        <v>22.360679774997898</v>
      </c>
    </row>
    <row r="11" spans="1:7" ht="15.5" x14ac:dyDescent="0.35">
      <c r="A11" s="51">
        <v>1000</v>
      </c>
      <c r="B11" s="59">
        <f t="shared" si="0"/>
        <v>31.622776601683793</v>
      </c>
    </row>
    <row r="12" spans="1:7" ht="15.5" x14ac:dyDescent="0.35">
      <c r="A12" s="51">
        <v>2000</v>
      </c>
      <c r="B12" s="59">
        <f t="shared" si="0"/>
        <v>44.721359549995796</v>
      </c>
    </row>
    <row r="13" spans="1:7" ht="16" thickBot="1" x14ac:dyDescent="0.4">
      <c r="A13" s="55">
        <v>3000</v>
      </c>
      <c r="B13" s="61">
        <f t="shared" si="0"/>
        <v>54.772255750516614</v>
      </c>
    </row>
  </sheetData>
  <mergeCells count="1">
    <mergeCell ref="A1:B1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5"/>
  <dimension ref="A1:C15"/>
  <sheetViews>
    <sheetView workbookViewId="0">
      <selection activeCell="K18" sqref="K18"/>
    </sheetView>
  </sheetViews>
  <sheetFormatPr defaultColWidth="11.453125" defaultRowHeight="14.5" x14ac:dyDescent="0.35"/>
  <cols>
    <col min="1" max="1" width="7.453125" style="13" customWidth="1"/>
    <col min="2" max="3" width="16.08984375" style="13" customWidth="1"/>
    <col min="4" max="16384" width="11.453125" style="13"/>
  </cols>
  <sheetData>
    <row r="1" spans="1:3" ht="18.5" x14ac:dyDescent="0.45">
      <c r="A1" s="5" t="s">
        <v>175</v>
      </c>
      <c r="B1" s="1"/>
      <c r="C1" s="1"/>
    </row>
    <row r="2" spans="1:3" s="1" customFormat="1" ht="16" thickBot="1" x14ac:dyDescent="0.4">
      <c r="A2" s="13"/>
      <c r="B2" s="13"/>
      <c r="C2" s="13"/>
    </row>
    <row r="3" spans="1:3" ht="15.5" x14ac:dyDescent="0.35">
      <c r="A3" s="57" t="s">
        <v>25</v>
      </c>
      <c r="B3" s="174" t="s">
        <v>173</v>
      </c>
      <c r="C3" s="173" t="s">
        <v>176</v>
      </c>
    </row>
    <row r="4" spans="1:3" ht="15.5" x14ac:dyDescent="0.35">
      <c r="A4" s="51">
        <v>0</v>
      </c>
      <c r="B4" s="63">
        <f t="shared" ref="B4:B13" si="0">SQRT(A4)</f>
        <v>0</v>
      </c>
      <c r="C4" s="64">
        <f t="shared" ref="C4:C13" si="1">B4*-1</f>
        <v>0</v>
      </c>
    </row>
    <row r="5" spans="1:3" ht="15.5" x14ac:dyDescent="0.35">
      <c r="A5" s="51">
        <v>10</v>
      </c>
      <c r="B5" s="63">
        <f t="shared" si="0"/>
        <v>3.1622776601683795</v>
      </c>
      <c r="C5" s="64">
        <f t="shared" si="1"/>
        <v>-3.1622776601683795</v>
      </c>
    </row>
    <row r="6" spans="1:3" ht="15.5" x14ac:dyDescent="0.35">
      <c r="A6" s="51">
        <v>20</v>
      </c>
      <c r="B6" s="63">
        <f t="shared" si="0"/>
        <v>4.4721359549995796</v>
      </c>
      <c r="C6" s="64">
        <f t="shared" si="1"/>
        <v>-4.4721359549995796</v>
      </c>
    </row>
    <row r="7" spans="1:3" ht="15.5" x14ac:dyDescent="0.35">
      <c r="A7" s="53">
        <v>50</v>
      </c>
      <c r="B7" s="34">
        <f t="shared" si="0"/>
        <v>7.0710678118654755</v>
      </c>
      <c r="C7" s="35">
        <f t="shared" si="1"/>
        <v>-7.0710678118654755</v>
      </c>
    </row>
    <row r="8" spans="1:3" ht="15.5" x14ac:dyDescent="0.35">
      <c r="A8" s="51">
        <v>100</v>
      </c>
      <c r="B8" s="63">
        <f t="shared" si="0"/>
        <v>10</v>
      </c>
      <c r="C8" s="64">
        <f t="shared" si="1"/>
        <v>-10</v>
      </c>
    </row>
    <row r="9" spans="1:3" ht="15.5" x14ac:dyDescent="0.35">
      <c r="A9" s="51">
        <v>200</v>
      </c>
      <c r="B9" s="63">
        <f t="shared" si="0"/>
        <v>14.142135623730951</v>
      </c>
      <c r="C9" s="64">
        <f t="shared" si="1"/>
        <v>-14.142135623730951</v>
      </c>
    </row>
    <row r="10" spans="1:3" ht="15.5" x14ac:dyDescent="0.35">
      <c r="A10" s="51">
        <v>500</v>
      </c>
      <c r="B10" s="63">
        <f t="shared" si="0"/>
        <v>22.360679774997898</v>
      </c>
      <c r="C10" s="64">
        <f t="shared" si="1"/>
        <v>-22.360679774997898</v>
      </c>
    </row>
    <row r="11" spans="1:3" ht="15.5" x14ac:dyDescent="0.35">
      <c r="A11" s="51">
        <v>1000</v>
      </c>
      <c r="B11" s="63">
        <f t="shared" si="0"/>
        <v>31.622776601683793</v>
      </c>
      <c r="C11" s="64">
        <f t="shared" si="1"/>
        <v>-31.622776601683793</v>
      </c>
    </row>
    <row r="12" spans="1:3" ht="15.5" x14ac:dyDescent="0.35">
      <c r="A12" s="51">
        <v>2000</v>
      </c>
      <c r="B12" s="63">
        <f t="shared" si="0"/>
        <v>44.721359549995796</v>
      </c>
      <c r="C12" s="64">
        <f t="shared" si="1"/>
        <v>-44.721359549995796</v>
      </c>
    </row>
    <row r="13" spans="1:3" ht="16" thickBot="1" x14ac:dyDescent="0.4">
      <c r="A13" s="55">
        <v>3000</v>
      </c>
      <c r="B13" s="65">
        <f t="shared" si="0"/>
        <v>54.772255750516614</v>
      </c>
      <c r="C13" s="66">
        <f t="shared" si="1"/>
        <v>-54.772255750516614</v>
      </c>
    </row>
    <row r="15" spans="1:3" x14ac:dyDescent="0.35">
      <c r="A15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6"/>
  <dimension ref="A1:D8"/>
  <sheetViews>
    <sheetView workbookViewId="0">
      <selection activeCell="A8" sqref="A8"/>
    </sheetView>
  </sheetViews>
  <sheetFormatPr defaultColWidth="11.453125" defaultRowHeight="14.5" x14ac:dyDescent="0.35"/>
  <cols>
    <col min="1" max="1" width="12" style="13" customWidth="1"/>
    <col min="2" max="2" width="9.08984375" style="13" customWidth="1"/>
    <col min="3" max="3" width="10.1796875" style="13" customWidth="1"/>
    <col min="4" max="4" width="14.36328125" style="13" customWidth="1"/>
    <col min="5" max="16384" width="11.453125" style="13"/>
  </cols>
  <sheetData>
    <row r="1" spans="1:4" ht="18.5" x14ac:dyDescent="0.45">
      <c r="A1" s="5" t="s">
        <v>177</v>
      </c>
      <c r="B1" s="1"/>
      <c r="C1" s="1"/>
      <c r="D1" s="1"/>
    </row>
    <row r="2" spans="1:4" s="1" customFormat="1" ht="16" thickBot="1" x14ac:dyDescent="0.4">
      <c r="A2" s="13"/>
      <c r="B2" s="13"/>
      <c r="C2" s="13"/>
      <c r="D2" s="13"/>
    </row>
    <row r="3" spans="1:4" ht="15.5" x14ac:dyDescent="0.35">
      <c r="A3" s="32"/>
      <c r="B3" s="170" t="s">
        <v>178</v>
      </c>
      <c r="C3" s="170" t="s">
        <v>180</v>
      </c>
      <c r="D3" s="41" t="s">
        <v>179</v>
      </c>
    </row>
    <row r="4" spans="1:4" ht="15.5" x14ac:dyDescent="0.35">
      <c r="A4" s="38" t="s">
        <v>241</v>
      </c>
      <c r="B4" s="34">
        <v>100</v>
      </c>
      <c r="C4" s="34">
        <v>10000</v>
      </c>
      <c r="D4" s="70">
        <v>0.05</v>
      </c>
    </row>
    <row r="5" spans="1:4" ht="15.5" x14ac:dyDescent="0.35">
      <c r="A5" s="38" t="s">
        <v>242</v>
      </c>
      <c r="B5" s="34">
        <v>200</v>
      </c>
      <c r="C5" s="34">
        <v>15000</v>
      </c>
      <c r="D5" s="70">
        <v>0.03</v>
      </c>
    </row>
    <row r="6" spans="1:4" ht="15.5" x14ac:dyDescent="0.35">
      <c r="A6" s="38" t="s">
        <v>243</v>
      </c>
      <c r="B6" s="34">
        <v>150</v>
      </c>
      <c r="C6" s="34">
        <v>20000</v>
      </c>
      <c r="D6" s="70">
        <v>7.0000000000000007E-2</v>
      </c>
    </row>
    <row r="7" spans="1:4" ht="15.5" x14ac:dyDescent="0.35">
      <c r="A7" s="38" t="s">
        <v>244</v>
      </c>
      <c r="B7" s="34">
        <v>220</v>
      </c>
      <c r="C7" s="34">
        <v>10000</v>
      </c>
      <c r="D7" s="70">
        <v>0.02</v>
      </c>
    </row>
    <row r="8" spans="1:4" ht="16" thickBot="1" x14ac:dyDescent="0.4">
      <c r="A8" s="39" t="s">
        <v>245</v>
      </c>
      <c r="B8" s="36">
        <v>300</v>
      </c>
      <c r="C8" s="36">
        <v>15000</v>
      </c>
      <c r="D8" s="71">
        <v>0.04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0"/>
  <dimension ref="A2:B17"/>
  <sheetViews>
    <sheetView showGridLines="0" topLeftCell="A3" workbookViewId="0">
      <selection activeCell="E25" sqref="E25"/>
    </sheetView>
  </sheetViews>
  <sheetFormatPr defaultColWidth="11.453125" defaultRowHeight="14.5" x14ac:dyDescent="0.35"/>
  <cols>
    <col min="1" max="1" width="4.08984375" style="13" customWidth="1"/>
    <col min="2" max="16384" width="11.453125" style="13"/>
  </cols>
  <sheetData>
    <row r="2" spans="2:2" s="1" customFormat="1" ht="15.5" x14ac:dyDescent="0.35">
      <c r="B2" s="1" t="s">
        <v>191</v>
      </c>
    </row>
    <row r="17" spans="1:1" x14ac:dyDescent="0.35">
      <c r="A17" s="3"/>
    </row>
  </sheetData>
  <printOptions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7"/>
  <dimension ref="A1:D12"/>
  <sheetViews>
    <sheetView workbookViewId="0">
      <selection activeCell="K19" sqref="K19"/>
    </sheetView>
  </sheetViews>
  <sheetFormatPr defaultColWidth="11.453125" defaultRowHeight="14.5" x14ac:dyDescent="0.35"/>
  <cols>
    <col min="1" max="1" width="9.453125" style="13" customWidth="1"/>
    <col min="2" max="16384" width="11.453125" style="13"/>
  </cols>
  <sheetData>
    <row r="1" spans="1:4" s="1" customFormat="1" ht="18.5" x14ac:dyDescent="0.45">
      <c r="A1" s="5" t="s">
        <v>189</v>
      </c>
    </row>
    <row r="2" spans="1:4" ht="15" thickBot="1" x14ac:dyDescent="0.4"/>
    <row r="3" spans="1:4" ht="15.5" x14ac:dyDescent="0.35">
      <c r="A3" s="175" t="s">
        <v>181</v>
      </c>
    </row>
    <row r="4" spans="1:4" ht="15.5" x14ac:dyDescent="0.35">
      <c r="A4" s="73">
        <v>1</v>
      </c>
    </row>
    <row r="5" spans="1:4" ht="15.5" x14ac:dyDescent="0.35">
      <c r="A5" s="73">
        <v>2</v>
      </c>
    </row>
    <row r="6" spans="1:4" ht="15.5" x14ac:dyDescent="0.35">
      <c r="A6" s="73">
        <v>4</v>
      </c>
    </row>
    <row r="7" spans="1:4" ht="16" thickBot="1" x14ac:dyDescent="0.4">
      <c r="A7" s="74">
        <v>8</v>
      </c>
      <c r="D7"/>
    </row>
    <row r="8" spans="1:4" x14ac:dyDescent="0.35">
      <c r="A8"/>
      <c r="D8"/>
    </row>
    <row r="9" spans="1:4" x14ac:dyDescent="0.35">
      <c r="D9"/>
    </row>
    <row r="10" spans="1:4" x14ac:dyDescent="0.35">
      <c r="D10"/>
    </row>
    <row r="11" spans="1:4" x14ac:dyDescent="0.35">
      <c r="D11"/>
    </row>
    <row r="12" spans="1:4" x14ac:dyDescent="0.35">
      <c r="D12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0" verticalDpi="0" copies="0" r:id="rId1"/>
  <headerFooter alignWithMargins="0">
    <oddHeader>&amp;F</oddHeader>
    <oddFooter>Seite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8"/>
  <dimension ref="A1:G16"/>
  <sheetViews>
    <sheetView workbookViewId="0">
      <selection activeCell="F30" sqref="F30"/>
    </sheetView>
  </sheetViews>
  <sheetFormatPr defaultColWidth="11.453125" defaultRowHeight="14.5" x14ac:dyDescent="0.35"/>
  <cols>
    <col min="1" max="1" width="9.08984375" style="13" customWidth="1"/>
    <col min="2" max="4" width="11" style="13" customWidth="1"/>
    <col min="5" max="16384" width="11.453125" style="13"/>
  </cols>
  <sheetData>
    <row r="1" spans="1:7" ht="18.5" x14ac:dyDescent="0.45">
      <c r="A1" s="18" t="s">
        <v>190</v>
      </c>
      <c r="B1" s="1"/>
      <c r="C1" s="1"/>
      <c r="D1" s="1"/>
    </row>
    <row r="2" spans="1:7" s="1" customFormat="1" ht="17" thickBot="1" x14ac:dyDescent="0.4">
      <c r="A2" s="13"/>
      <c r="B2" s="13"/>
      <c r="C2" s="13"/>
      <c r="D2" s="13"/>
      <c r="G2" s="176"/>
    </row>
    <row r="3" spans="1:7" ht="15.5" x14ac:dyDescent="0.35">
      <c r="A3" s="57"/>
      <c r="B3" s="174" t="s">
        <v>182</v>
      </c>
      <c r="C3" s="174" t="s">
        <v>183</v>
      </c>
      <c r="D3" s="173" t="s">
        <v>184</v>
      </c>
    </row>
    <row r="4" spans="1:7" ht="15.5" x14ac:dyDescent="0.35">
      <c r="A4" s="51">
        <v>1910</v>
      </c>
      <c r="B4" s="75">
        <v>1</v>
      </c>
      <c r="C4" s="75">
        <v>2</v>
      </c>
      <c r="D4" s="76">
        <v>1</v>
      </c>
    </row>
    <row r="5" spans="1:7" ht="15.5" x14ac:dyDescent="0.35">
      <c r="A5" s="51">
        <v>1920</v>
      </c>
      <c r="B5" s="75">
        <f t="shared" ref="B5:B13" si="0">1.4*B4</f>
        <v>1.4</v>
      </c>
      <c r="C5" s="75">
        <f t="shared" ref="C5:D13" si="1">1.2*C4</f>
        <v>2.4</v>
      </c>
      <c r="D5" s="76">
        <f t="shared" si="1"/>
        <v>1.2</v>
      </c>
    </row>
    <row r="6" spans="1:7" ht="15.5" x14ac:dyDescent="0.35">
      <c r="A6" s="51">
        <v>1930</v>
      </c>
      <c r="B6" s="75">
        <f t="shared" si="0"/>
        <v>1.9599999999999997</v>
      </c>
      <c r="C6" s="75">
        <f t="shared" si="1"/>
        <v>2.88</v>
      </c>
      <c r="D6" s="76">
        <f t="shared" si="1"/>
        <v>1.44</v>
      </c>
    </row>
    <row r="7" spans="1:7" ht="15.5" x14ac:dyDescent="0.35">
      <c r="A7" s="53">
        <v>1940</v>
      </c>
      <c r="B7" s="77">
        <f t="shared" si="0"/>
        <v>2.7439999999999993</v>
      </c>
      <c r="C7" s="77">
        <f t="shared" si="1"/>
        <v>3.456</v>
      </c>
      <c r="D7" s="78">
        <f t="shared" si="1"/>
        <v>1.728</v>
      </c>
    </row>
    <row r="8" spans="1:7" ht="15.5" x14ac:dyDescent="0.35">
      <c r="A8" s="51">
        <v>1950</v>
      </c>
      <c r="B8" s="75">
        <f t="shared" si="0"/>
        <v>3.8415999999999988</v>
      </c>
      <c r="C8" s="75">
        <f t="shared" si="1"/>
        <v>4.1471999999999998</v>
      </c>
      <c r="D8" s="76">
        <f t="shared" si="1"/>
        <v>2.0735999999999999</v>
      </c>
    </row>
    <row r="9" spans="1:7" ht="15.5" x14ac:dyDescent="0.35">
      <c r="A9" s="51">
        <v>1960</v>
      </c>
      <c r="B9" s="75">
        <f t="shared" si="0"/>
        <v>5.3782399999999981</v>
      </c>
      <c r="C9" s="75">
        <f t="shared" si="1"/>
        <v>4.9766399999999997</v>
      </c>
      <c r="D9" s="76">
        <f t="shared" si="1"/>
        <v>2.4883199999999999</v>
      </c>
    </row>
    <row r="10" spans="1:7" ht="15.5" x14ac:dyDescent="0.35">
      <c r="A10" s="51">
        <v>1970</v>
      </c>
      <c r="B10" s="75">
        <f t="shared" si="0"/>
        <v>7.5295359999999967</v>
      </c>
      <c r="C10" s="75">
        <f t="shared" si="1"/>
        <v>5.9719679999999995</v>
      </c>
      <c r="D10" s="76">
        <f t="shared" si="1"/>
        <v>2.9859839999999997</v>
      </c>
    </row>
    <row r="11" spans="1:7" ht="15.5" x14ac:dyDescent="0.35">
      <c r="A11" s="51">
        <v>1980</v>
      </c>
      <c r="B11" s="75">
        <f t="shared" si="0"/>
        <v>10.541350399999995</v>
      </c>
      <c r="C11" s="75">
        <f t="shared" si="1"/>
        <v>7.1663615999999992</v>
      </c>
      <c r="D11" s="76">
        <f t="shared" si="1"/>
        <v>3.5831807999999996</v>
      </c>
    </row>
    <row r="12" spans="1:7" ht="15.5" x14ac:dyDescent="0.35">
      <c r="A12" s="51">
        <v>1990</v>
      </c>
      <c r="B12" s="75">
        <f t="shared" si="0"/>
        <v>14.757890559999993</v>
      </c>
      <c r="C12" s="75">
        <f t="shared" si="1"/>
        <v>8.5996339199999987</v>
      </c>
      <c r="D12" s="76">
        <f t="shared" si="1"/>
        <v>4.2998169599999994</v>
      </c>
    </row>
    <row r="13" spans="1:7" ht="16" thickBot="1" x14ac:dyDescent="0.4">
      <c r="A13" s="55">
        <v>2000</v>
      </c>
      <c r="B13" s="79">
        <f t="shared" si="0"/>
        <v>20.661046783999989</v>
      </c>
      <c r="C13" s="79">
        <f t="shared" si="1"/>
        <v>10.319560703999999</v>
      </c>
      <c r="D13" s="80">
        <f t="shared" si="1"/>
        <v>5.1597803519999994</v>
      </c>
    </row>
    <row r="16" spans="1:7" x14ac:dyDescent="0.35">
      <c r="A16" s="3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9"/>
  <dimension ref="A1:F10"/>
  <sheetViews>
    <sheetView workbookViewId="0">
      <selection activeCell="A6" sqref="A6"/>
    </sheetView>
  </sheetViews>
  <sheetFormatPr defaultColWidth="11.453125" defaultRowHeight="14.5" x14ac:dyDescent="0.35"/>
  <cols>
    <col min="1" max="1" width="20.90625" style="13" customWidth="1"/>
    <col min="2" max="6" width="10.08984375" style="13" customWidth="1"/>
    <col min="7" max="16384" width="11.453125" style="13"/>
  </cols>
  <sheetData>
    <row r="1" spans="1:6" ht="18.5" x14ac:dyDescent="0.45">
      <c r="A1" s="5" t="s">
        <v>185</v>
      </c>
      <c r="B1" s="1"/>
      <c r="C1" s="1"/>
      <c r="D1" s="1"/>
      <c r="E1" s="1"/>
      <c r="F1" s="1"/>
    </row>
    <row r="2" spans="1:6" s="1" customFormat="1" ht="15.5" x14ac:dyDescent="0.35">
      <c r="A2" s="13" t="s">
        <v>187</v>
      </c>
      <c r="B2" s="13"/>
      <c r="C2" s="13"/>
      <c r="D2" s="13"/>
      <c r="E2" s="13"/>
      <c r="F2" s="13"/>
    </row>
    <row r="3" spans="1:6" ht="15" thickBot="1" x14ac:dyDescent="0.4"/>
    <row r="4" spans="1:6" ht="15.5" x14ac:dyDescent="0.35">
      <c r="A4" s="50"/>
      <c r="B4" s="62" t="s">
        <v>26</v>
      </c>
      <c r="C4" s="62" t="s">
        <v>27</v>
      </c>
      <c r="D4" s="62" t="s">
        <v>28</v>
      </c>
      <c r="E4" s="62" t="s">
        <v>29</v>
      </c>
      <c r="F4" s="58" t="s">
        <v>30</v>
      </c>
    </row>
    <row r="5" spans="1:6" ht="15.5" x14ac:dyDescent="0.35">
      <c r="A5" s="179" t="s">
        <v>246</v>
      </c>
      <c r="B5" s="63">
        <v>36.1</v>
      </c>
      <c r="C5" s="63">
        <v>38.5</v>
      </c>
      <c r="D5" s="63">
        <v>40.799999999999997</v>
      </c>
      <c r="E5" s="63">
        <v>43</v>
      </c>
      <c r="F5" s="64">
        <v>46.2</v>
      </c>
    </row>
    <row r="6" spans="1:6" ht="15.5" x14ac:dyDescent="0.35">
      <c r="A6" s="179" t="s">
        <v>247</v>
      </c>
      <c r="B6" s="63">
        <v>42.5</v>
      </c>
      <c r="C6" s="63">
        <v>46.3</v>
      </c>
      <c r="D6" s="63">
        <v>49.8</v>
      </c>
      <c r="E6" s="63">
        <v>52.5</v>
      </c>
      <c r="F6" s="64">
        <v>54.3</v>
      </c>
    </row>
    <row r="7" spans="1:6" ht="15.5" x14ac:dyDescent="0.35">
      <c r="A7" s="177" t="s">
        <v>239</v>
      </c>
      <c r="B7" s="63">
        <v>52.3</v>
      </c>
      <c r="C7" s="63">
        <v>55.3</v>
      </c>
      <c r="D7" s="63">
        <v>57.7</v>
      </c>
      <c r="E7" s="63">
        <v>59.5</v>
      </c>
      <c r="F7" s="64">
        <v>63.1</v>
      </c>
    </row>
    <row r="8" spans="1:6" ht="16" thickBot="1" x14ac:dyDescent="0.4">
      <c r="A8" s="39" t="s">
        <v>188</v>
      </c>
      <c r="B8" s="36">
        <v>65</v>
      </c>
      <c r="C8" s="36">
        <v>68.2</v>
      </c>
      <c r="D8" s="36">
        <v>69.5</v>
      </c>
      <c r="E8" s="36">
        <v>70.3</v>
      </c>
      <c r="F8" s="37">
        <v>71.099999999999994</v>
      </c>
    </row>
    <row r="9" spans="1:6" x14ac:dyDescent="0.35">
      <c r="A9"/>
      <c r="B9"/>
      <c r="C9"/>
      <c r="D9"/>
      <c r="E9"/>
      <c r="F9"/>
    </row>
    <row r="10" spans="1:6" x14ac:dyDescent="0.35">
      <c r="A10" s="3" t="s">
        <v>186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 r:id="rId1"/>
  <headerFooter alignWithMargins="0">
    <oddHeader>&amp;F</oddHeader>
    <oddFooter>Seite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1">
    <pageSetUpPr autoPageBreaks="0"/>
  </sheetPr>
  <dimension ref="A1:E10"/>
  <sheetViews>
    <sheetView zoomScaleNormal="100" workbookViewId="0">
      <selection activeCell="N22" sqref="N22"/>
    </sheetView>
  </sheetViews>
  <sheetFormatPr defaultColWidth="11.453125" defaultRowHeight="14.5" x14ac:dyDescent="0.35"/>
  <cols>
    <col min="1" max="1" width="8.453125" style="16" customWidth="1"/>
    <col min="2" max="5" width="10.81640625" style="16" customWidth="1"/>
    <col min="6" max="6" width="3" style="16" customWidth="1"/>
    <col min="7" max="16384" width="11.453125" style="16"/>
  </cols>
  <sheetData>
    <row r="1" spans="1:5" ht="18.5" x14ac:dyDescent="0.45">
      <c r="A1" s="14" t="s">
        <v>192</v>
      </c>
      <c r="B1" s="15"/>
      <c r="C1" s="15"/>
      <c r="D1" s="15"/>
      <c r="E1" s="15"/>
    </row>
    <row r="2" spans="1:5" s="15" customFormat="1" ht="16" thickBot="1" x14ac:dyDescent="0.4">
      <c r="A2" s="16"/>
      <c r="B2" s="16"/>
      <c r="C2" s="16"/>
      <c r="D2" s="16"/>
      <c r="E2" s="16"/>
    </row>
    <row r="3" spans="1:5" ht="15.5" x14ac:dyDescent="0.35">
      <c r="A3" s="82"/>
      <c r="B3" s="83" t="s">
        <v>196</v>
      </c>
      <c r="C3" s="83" t="s">
        <v>193</v>
      </c>
      <c r="D3" s="83" t="s">
        <v>194</v>
      </c>
      <c r="E3" s="84" t="s">
        <v>195</v>
      </c>
    </row>
    <row r="4" spans="1:5" ht="15.5" x14ac:dyDescent="0.35">
      <c r="A4" s="85">
        <v>2018</v>
      </c>
      <c r="B4" s="86">
        <v>15</v>
      </c>
      <c r="C4" s="86">
        <v>12</v>
      </c>
      <c r="D4" s="86">
        <v>13</v>
      </c>
      <c r="E4" s="87">
        <v>8</v>
      </c>
    </row>
    <row r="5" spans="1:5" ht="15.5" x14ac:dyDescent="0.35">
      <c r="A5" s="85">
        <v>2019</v>
      </c>
      <c r="B5" s="86">
        <v>16</v>
      </c>
      <c r="C5" s="86">
        <v>12</v>
      </c>
      <c r="D5" s="86">
        <v>12</v>
      </c>
      <c r="E5" s="87">
        <v>9</v>
      </c>
    </row>
    <row r="6" spans="1:5" ht="15.5" x14ac:dyDescent="0.35">
      <c r="A6" s="85">
        <v>2020</v>
      </c>
      <c r="B6" s="86">
        <v>18</v>
      </c>
      <c r="C6" s="86">
        <v>13</v>
      </c>
      <c r="D6" s="86">
        <v>12</v>
      </c>
      <c r="E6" s="87">
        <v>9</v>
      </c>
    </row>
    <row r="7" spans="1:5" ht="15.5" x14ac:dyDescent="0.35">
      <c r="A7" s="85">
        <v>2021</v>
      </c>
      <c r="B7" s="86">
        <v>19</v>
      </c>
      <c r="C7" s="86">
        <v>14</v>
      </c>
      <c r="D7" s="86">
        <v>13</v>
      </c>
      <c r="E7" s="87">
        <v>10</v>
      </c>
    </row>
    <row r="8" spans="1:5" ht="15.5" x14ac:dyDescent="0.35">
      <c r="A8" s="85">
        <v>2022</v>
      </c>
      <c r="B8" s="86">
        <v>20</v>
      </c>
      <c r="C8" s="86">
        <v>15</v>
      </c>
      <c r="D8" s="86">
        <v>15</v>
      </c>
      <c r="E8" s="87">
        <v>9</v>
      </c>
    </row>
    <row r="9" spans="1:5" ht="15.5" x14ac:dyDescent="0.35">
      <c r="A9" s="85">
        <v>2023</v>
      </c>
      <c r="B9" s="86">
        <v>22</v>
      </c>
      <c r="C9" s="86">
        <v>17</v>
      </c>
      <c r="D9" s="86">
        <v>15</v>
      </c>
      <c r="E9" s="87">
        <v>11</v>
      </c>
    </row>
    <row r="10" spans="1:5" ht="16" thickBot="1" x14ac:dyDescent="0.4">
      <c r="A10" s="90">
        <v>2024</v>
      </c>
      <c r="B10" s="88">
        <v>23</v>
      </c>
      <c r="C10" s="88">
        <v>19</v>
      </c>
      <c r="D10" s="88">
        <v>16</v>
      </c>
      <c r="E10" s="89">
        <v>13</v>
      </c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2"/>
  <dimension ref="A1:BM4"/>
  <sheetViews>
    <sheetView workbookViewId="0">
      <selection activeCell="X20" sqref="X20"/>
    </sheetView>
  </sheetViews>
  <sheetFormatPr defaultColWidth="3.54296875" defaultRowHeight="14.5" x14ac:dyDescent="0.35"/>
  <cols>
    <col min="1" max="8" width="3.6328125" style="13" bestFit="1" customWidth="1"/>
    <col min="9" max="20" width="4.54296875" style="13" bestFit="1" customWidth="1"/>
    <col min="21" max="16384" width="3.54296875" style="13"/>
  </cols>
  <sheetData>
    <row r="1" spans="1:65" s="1" customFormat="1" ht="18.5" x14ac:dyDescent="0.45">
      <c r="A1" s="5" t="s">
        <v>198</v>
      </c>
    </row>
    <row r="2" spans="1:65" ht="15" thickBot="1" x14ac:dyDescent="0.4"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</row>
    <row r="3" spans="1:65" ht="15.5" x14ac:dyDescent="0.35">
      <c r="A3" s="91">
        <v>1</v>
      </c>
      <c r="B3" s="67">
        <v>2</v>
      </c>
      <c r="C3" s="67">
        <v>3</v>
      </c>
      <c r="D3" s="67">
        <v>4</v>
      </c>
      <c r="E3" s="67">
        <v>5</v>
      </c>
      <c r="F3" s="67">
        <v>6</v>
      </c>
      <c r="G3" s="67">
        <v>7</v>
      </c>
      <c r="H3" s="67">
        <v>8</v>
      </c>
      <c r="I3" s="67">
        <v>9</v>
      </c>
      <c r="J3" s="67">
        <v>10</v>
      </c>
      <c r="K3" s="67">
        <v>11</v>
      </c>
      <c r="L3" s="67">
        <v>12</v>
      </c>
      <c r="M3" s="67">
        <v>13</v>
      </c>
      <c r="N3" s="67">
        <v>14</v>
      </c>
      <c r="O3" s="67">
        <v>15</v>
      </c>
      <c r="P3" s="67">
        <v>16</v>
      </c>
      <c r="Q3" s="67">
        <v>17</v>
      </c>
      <c r="R3" s="67">
        <v>18</v>
      </c>
      <c r="S3" s="67">
        <v>19</v>
      </c>
      <c r="T3" s="68">
        <v>20</v>
      </c>
    </row>
    <row r="4" spans="1:65" ht="16" thickBot="1" x14ac:dyDescent="0.4">
      <c r="A4" s="39">
        <v>2</v>
      </c>
      <c r="B4" s="69">
        <v>3</v>
      </c>
      <c r="C4" s="69">
        <v>4</v>
      </c>
      <c r="D4" s="69">
        <v>5</v>
      </c>
      <c r="E4" s="69">
        <v>6</v>
      </c>
      <c r="F4" s="69">
        <v>7</v>
      </c>
      <c r="G4" s="69">
        <v>8</v>
      </c>
      <c r="H4" s="69">
        <v>9</v>
      </c>
      <c r="I4" s="69">
        <v>10</v>
      </c>
      <c r="J4" s="69">
        <v>11</v>
      </c>
      <c r="K4" s="69">
        <v>12</v>
      </c>
      <c r="L4" s="69">
        <v>13</v>
      </c>
      <c r="M4" s="69">
        <v>14</v>
      </c>
      <c r="N4" s="69">
        <v>15</v>
      </c>
      <c r="O4" s="69">
        <v>16</v>
      </c>
      <c r="P4" s="69">
        <v>17</v>
      </c>
      <c r="Q4" s="69">
        <v>18</v>
      </c>
      <c r="R4" s="69">
        <v>19</v>
      </c>
      <c r="S4" s="69">
        <v>20</v>
      </c>
      <c r="T4" s="92">
        <v>21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3"/>
  <dimension ref="A1:M25"/>
  <sheetViews>
    <sheetView tabSelected="1" workbookViewId="0">
      <selection activeCell="A7" sqref="A7"/>
    </sheetView>
  </sheetViews>
  <sheetFormatPr defaultColWidth="11.453125" defaultRowHeight="14.5" x14ac:dyDescent="0.35"/>
  <cols>
    <col min="1" max="1" width="9.90625" style="13" customWidth="1"/>
    <col min="2" max="5" width="9.6328125" style="13" customWidth="1"/>
    <col min="6" max="16384" width="11.453125" style="13"/>
  </cols>
  <sheetData>
    <row r="1" spans="1:9" ht="18.5" x14ac:dyDescent="0.45">
      <c r="A1" s="185" t="s">
        <v>199</v>
      </c>
      <c r="B1" s="185"/>
      <c r="C1" s="185"/>
      <c r="D1" s="185"/>
      <c r="E1" s="185"/>
      <c r="I1" s="3"/>
    </row>
    <row r="2" spans="1:9" s="1" customFormat="1" ht="16" thickBot="1" x14ac:dyDescent="0.4">
      <c r="A2" s="13"/>
      <c r="B2" s="13"/>
      <c r="C2" s="13"/>
      <c r="D2" s="13"/>
      <c r="E2" s="13"/>
    </row>
    <row r="3" spans="1:9" ht="15.5" x14ac:dyDescent="0.35">
      <c r="A3" s="50"/>
      <c r="B3" s="62">
        <v>2021</v>
      </c>
      <c r="C3" s="62">
        <v>2022</v>
      </c>
      <c r="D3" s="62">
        <v>2023</v>
      </c>
      <c r="E3" s="62">
        <v>2020</v>
      </c>
    </row>
    <row r="4" spans="1:9" ht="15.5" x14ac:dyDescent="0.35">
      <c r="A4" s="177" t="s">
        <v>201</v>
      </c>
      <c r="B4" s="63">
        <v>1</v>
      </c>
      <c r="C4" s="63">
        <v>2</v>
      </c>
      <c r="D4" s="63">
        <v>3</v>
      </c>
      <c r="E4" s="64">
        <v>4</v>
      </c>
    </row>
    <row r="5" spans="1:9" ht="15.5" x14ac:dyDescent="0.35">
      <c r="A5" s="177" t="s">
        <v>200</v>
      </c>
      <c r="B5" s="63">
        <v>2</v>
      </c>
      <c r="C5" s="63">
        <v>3</v>
      </c>
      <c r="D5" s="63">
        <v>4</v>
      </c>
      <c r="E5" s="64">
        <v>5</v>
      </c>
    </row>
    <row r="6" spans="1:9" ht="15.5" x14ac:dyDescent="0.35">
      <c r="A6" s="81" t="s">
        <v>31</v>
      </c>
      <c r="B6" s="63">
        <v>3</v>
      </c>
      <c r="C6" s="63">
        <v>4</v>
      </c>
      <c r="D6" s="63">
        <v>5</v>
      </c>
      <c r="E6" s="64">
        <v>6</v>
      </c>
    </row>
    <row r="7" spans="1:9" ht="16" thickBot="1" x14ac:dyDescent="0.4">
      <c r="A7" s="180" t="s">
        <v>248</v>
      </c>
      <c r="B7" s="36">
        <v>4</v>
      </c>
      <c r="C7" s="36">
        <v>5</v>
      </c>
      <c r="D7" s="36">
        <v>6</v>
      </c>
      <c r="E7" s="37">
        <v>7</v>
      </c>
    </row>
    <row r="25" spans="13:13" x14ac:dyDescent="0.35">
      <c r="M25" s="13" t="s">
        <v>56</v>
      </c>
    </row>
  </sheetData>
  <mergeCells count="1">
    <mergeCell ref="A1:E1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4"/>
  <dimension ref="A1:L16"/>
  <sheetViews>
    <sheetView workbookViewId="0">
      <selection activeCell="U12" sqref="U12"/>
    </sheetView>
  </sheetViews>
  <sheetFormatPr defaultColWidth="5.54296875" defaultRowHeight="14.5" x14ac:dyDescent="0.35"/>
  <cols>
    <col min="1" max="1" width="5.54296875" style="13"/>
    <col min="2" max="2" width="6.1796875" style="13" bestFit="1" customWidth="1"/>
    <col min="3" max="4" width="6.36328125" style="13" bestFit="1" customWidth="1"/>
    <col min="5" max="5" width="6.26953125" style="13" bestFit="1" customWidth="1"/>
    <col min="6" max="6" width="6.90625" style="13" bestFit="1" customWidth="1"/>
    <col min="7" max="7" width="7" style="13" bestFit="1" customWidth="1"/>
    <col min="8" max="8" width="7.08984375" style="13" bestFit="1" customWidth="1"/>
    <col min="9" max="10" width="7" style="13" bestFit="1" customWidth="1"/>
    <col min="11" max="11" width="7.08984375" style="13" bestFit="1" customWidth="1"/>
    <col min="12" max="12" width="7" style="13" bestFit="1" customWidth="1"/>
    <col min="13" max="16384" width="5.54296875" style="13"/>
  </cols>
  <sheetData>
    <row r="1" spans="1:12" ht="18.5" x14ac:dyDescent="0.45">
      <c r="A1" s="5" t="s">
        <v>32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" customFormat="1" ht="16" thickBot="1" x14ac:dyDescent="0.4">
      <c r="A2" s="13"/>
      <c r="B2" s="17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" thickBot="1" x14ac:dyDescent="0.4">
      <c r="A3" s="138"/>
      <c r="B3" s="139">
        <v>0</v>
      </c>
      <c r="C3" s="140">
        <v>0.3</v>
      </c>
      <c r="D3" s="140">
        <v>0.6</v>
      </c>
      <c r="E3" s="140">
        <v>0.9</v>
      </c>
      <c r="F3" s="140">
        <v>1.2</v>
      </c>
      <c r="G3" s="140">
        <v>1.5</v>
      </c>
      <c r="H3" s="140">
        <v>1.8</v>
      </c>
      <c r="I3" s="140">
        <v>2.1</v>
      </c>
      <c r="J3" s="140">
        <v>2.4</v>
      </c>
      <c r="K3" s="140">
        <v>2.7</v>
      </c>
      <c r="L3" s="141">
        <v>3</v>
      </c>
    </row>
    <row r="4" spans="1:12" ht="15.5" x14ac:dyDescent="0.35">
      <c r="A4" s="142">
        <v>0</v>
      </c>
      <c r="B4" s="146">
        <f t="shared" ref="B4:L14" si="0">SIN($A4*B$3)</f>
        <v>0</v>
      </c>
      <c r="C4" s="147">
        <f t="shared" si="0"/>
        <v>0</v>
      </c>
      <c r="D4" s="147">
        <f t="shared" si="0"/>
        <v>0</v>
      </c>
      <c r="E4" s="147">
        <f t="shared" si="0"/>
        <v>0</v>
      </c>
      <c r="F4" s="147">
        <f t="shared" si="0"/>
        <v>0</v>
      </c>
      <c r="G4" s="147">
        <f t="shared" si="0"/>
        <v>0</v>
      </c>
      <c r="H4" s="147">
        <f t="shared" si="0"/>
        <v>0</v>
      </c>
      <c r="I4" s="147">
        <f t="shared" si="0"/>
        <v>0</v>
      </c>
      <c r="J4" s="147">
        <f t="shared" si="0"/>
        <v>0</v>
      </c>
      <c r="K4" s="147">
        <f t="shared" si="0"/>
        <v>0</v>
      </c>
      <c r="L4" s="148">
        <f t="shared" si="0"/>
        <v>0</v>
      </c>
    </row>
    <row r="5" spans="1:12" ht="15.5" x14ac:dyDescent="0.35">
      <c r="A5" s="143">
        <v>0.3</v>
      </c>
      <c r="B5" s="149">
        <f t="shared" si="0"/>
        <v>0</v>
      </c>
      <c r="C5" s="75">
        <f t="shared" si="0"/>
        <v>8.987854919801104E-2</v>
      </c>
      <c r="D5" s="75">
        <f t="shared" si="0"/>
        <v>0.17902957342582418</v>
      </c>
      <c r="E5" s="75">
        <f t="shared" si="0"/>
        <v>0.26673143668883115</v>
      </c>
      <c r="F5" s="75">
        <f t="shared" si="0"/>
        <v>0.35227423327508994</v>
      </c>
      <c r="G5" s="75">
        <f t="shared" si="0"/>
        <v>0.43496553411123018</v>
      </c>
      <c r="H5" s="75">
        <f t="shared" si="0"/>
        <v>0.51413599165311319</v>
      </c>
      <c r="I5" s="75">
        <f t="shared" si="0"/>
        <v>0.5891447579422695</v>
      </c>
      <c r="J5" s="75">
        <f t="shared" si="0"/>
        <v>0.6593846719714731</v>
      </c>
      <c r="K5" s="75">
        <f t="shared" si="0"/>
        <v>0.72428717437014256</v>
      </c>
      <c r="L5" s="76">
        <f t="shared" si="0"/>
        <v>0.7833269096274833</v>
      </c>
    </row>
    <row r="6" spans="1:12" ht="15.5" x14ac:dyDescent="0.35">
      <c r="A6" s="143">
        <v>0.6</v>
      </c>
      <c r="B6" s="149">
        <f t="shared" si="0"/>
        <v>0</v>
      </c>
      <c r="C6" s="75">
        <f t="shared" si="0"/>
        <v>0.17902957342582418</v>
      </c>
      <c r="D6" s="75">
        <f t="shared" si="0"/>
        <v>0.35227423327508994</v>
      </c>
      <c r="E6" s="75">
        <f t="shared" si="0"/>
        <v>0.51413599165311319</v>
      </c>
      <c r="F6" s="75">
        <f t="shared" si="0"/>
        <v>0.6593846719714731</v>
      </c>
      <c r="G6" s="75">
        <f t="shared" si="0"/>
        <v>0.7833269096274833</v>
      </c>
      <c r="H6" s="75">
        <f t="shared" si="0"/>
        <v>0.88195780688494751</v>
      </c>
      <c r="I6" s="75">
        <f t="shared" si="0"/>
        <v>0.95209034159051575</v>
      </c>
      <c r="J6" s="75">
        <f t="shared" si="0"/>
        <v>0.99145834819168643</v>
      </c>
      <c r="K6" s="75">
        <f t="shared" si="0"/>
        <v>0.99878974347052396</v>
      </c>
      <c r="L6" s="76">
        <f t="shared" si="0"/>
        <v>0.97384763087819526</v>
      </c>
    </row>
    <row r="7" spans="1:12" ht="15.5" x14ac:dyDescent="0.35">
      <c r="A7" s="144">
        <v>0.9</v>
      </c>
      <c r="B7" s="150">
        <f t="shared" si="0"/>
        <v>0</v>
      </c>
      <c r="C7" s="77">
        <f t="shared" si="0"/>
        <v>0.26673143668883115</v>
      </c>
      <c r="D7" s="77">
        <f t="shared" si="0"/>
        <v>0.51413599165311319</v>
      </c>
      <c r="E7" s="77">
        <f t="shared" si="0"/>
        <v>0.72428717437014256</v>
      </c>
      <c r="F7" s="77">
        <f t="shared" si="0"/>
        <v>0.88195780688494751</v>
      </c>
      <c r="G7" s="77">
        <f t="shared" si="0"/>
        <v>0.97572335782665909</v>
      </c>
      <c r="H7" s="75">
        <f t="shared" si="0"/>
        <v>0.99878974347052396</v>
      </c>
      <c r="I7" s="75">
        <f t="shared" si="0"/>
        <v>0.94948561486463046</v>
      </c>
      <c r="J7" s="75">
        <f t="shared" si="0"/>
        <v>0.83138346077868308</v>
      </c>
      <c r="K7" s="75">
        <f t="shared" si="0"/>
        <v>0.65304075157226482</v>
      </c>
      <c r="L7" s="76">
        <f t="shared" si="0"/>
        <v>0.42737988023382978</v>
      </c>
    </row>
    <row r="8" spans="1:12" ht="15.5" x14ac:dyDescent="0.35">
      <c r="A8" s="143">
        <v>1.2</v>
      </c>
      <c r="B8" s="149">
        <f t="shared" si="0"/>
        <v>0</v>
      </c>
      <c r="C8" s="75">
        <f t="shared" si="0"/>
        <v>0.35227423327508994</v>
      </c>
      <c r="D8" s="75">
        <f t="shared" si="0"/>
        <v>0.6593846719714731</v>
      </c>
      <c r="E8" s="75">
        <f t="shared" si="0"/>
        <v>0.88195780688494751</v>
      </c>
      <c r="F8" s="75">
        <f t="shared" si="0"/>
        <v>0.99145834819168643</v>
      </c>
      <c r="G8" s="75">
        <f t="shared" si="0"/>
        <v>0.97384763087819526</v>
      </c>
      <c r="H8" s="75">
        <f t="shared" si="0"/>
        <v>0.83138346077868308</v>
      </c>
      <c r="I8" s="75">
        <f t="shared" si="0"/>
        <v>0.58233064952408187</v>
      </c>
      <c r="J8" s="75">
        <f t="shared" si="0"/>
        <v>0.25861934966111083</v>
      </c>
      <c r="K8" s="75">
        <f t="shared" si="0"/>
        <v>-9.8248593745108678E-2</v>
      </c>
      <c r="L8" s="76">
        <f t="shared" si="0"/>
        <v>-0.44252044329485207</v>
      </c>
    </row>
    <row r="9" spans="1:12" ht="15.5" x14ac:dyDescent="0.35">
      <c r="A9" s="143">
        <v>1.5</v>
      </c>
      <c r="B9" s="149">
        <f t="shared" si="0"/>
        <v>0</v>
      </c>
      <c r="C9" s="75">
        <f t="shared" si="0"/>
        <v>0.43496553411123018</v>
      </c>
      <c r="D9" s="75">
        <f t="shared" si="0"/>
        <v>0.7833269096274833</v>
      </c>
      <c r="E9" s="75">
        <f t="shared" si="0"/>
        <v>0.97572335782665909</v>
      </c>
      <c r="F9" s="75">
        <f t="shared" si="0"/>
        <v>0.97384763087819526</v>
      </c>
      <c r="G9" s="75">
        <f t="shared" si="0"/>
        <v>0.7780731968879212</v>
      </c>
      <c r="H9" s="75">
        <f t="shared" si="0"/>
        <v>0.42737988023382978</v>
      </c>
      <c r="I9" s="75">
        <f t="shared" si="0"/>
        <v>-8.4072473671490625E-3</v>
      </c>
      <c r="J9" s="75">
        <f t="shared" si="0"/>
        <v>-0.44252044329485207</v>
      </c>
      <c r="K9" s="75">
        <f t="shared" si="0"/>
        <v>-0.78852525442619559</v>
      </c>
      <c r="L9" s="76">
        <f t="shared" si="0"/>
        <v>-0.97753011766509701</v>
      </c>
    </row>
    <row r="10" spans="1:12" ht="15.5" x14ac:dyDescent="0.35">
      <c r="A10" s="143">
        <v>1.8</v>
      </c>
      <c r="B10" s="149">
        <f t="shared" si="0"/>
        <v>0</v>
      </c>
      <c r="C10" s="75">
        <f t="shared" si="0"/>
        <v>0.51413599165311319</v>
      </c>
      <c r="D10" s="75">
        <f t="shared" si="0"/>
        <v>0.88195780688494751</v>
      </c>
      <c r="E10" s="75">
        <f t="shared" si="0"/>
        <v>0.99878974347052396</v>
      </c>
      <c r="F10" s="75">
        <f t="shared" si="0"/>
        <v>0.83138346077868308</v>
      </c>
      <c r="G10" s="75">
        <f t="shared" si="0"/>
        <v>0.42737988023382978</v>
      </c>
      <c r="H10" s="75">
        <f t="shared" si="0"/>
        <v>-9.8248593745108678E-2</v>
      </c>
      <c r="I10" s="75">
        <f t="shared" si="0"/>
        <v>-0.59591722380776424</v>
      </c>
      <c r="J10" s="75">
        <f t="shared" si="0"/>
        <v>-0.92399815872318791</v>
      </c>
      <c r="K10" s="75">
        <f t="shared" si="0"/>
        <v>-0.9891252607943698</v>
      </c>
      <c r="L10" s="76">
        <f t="shared" si="0"/>
        <v>-0.77276448755598715</v>
      </c>
    </row>
    <row r="11" spans="1:12" ht="15.5" x14ac:dyDescent="0.35">
      <c r="A11" s="143">
        <v>2.1</v>
      </c>
      <c r="B11" s="149"/>
      <c r="C11" s="75">
        <f t="shared" si="0"/>
        <v>0.5891447579422695</v>
      </c>
      <c r="D11" s="75">
        <f t="shared" si="0"/>
        <v>0.95209034159051575</v>
      </c>
      <c r="E11" s="75">
        <f t="shared" si="0"/>
        <v>0.94948561486463046</v>
      </c>
      <c r="F11" s="75">
        <f t="shared" si="0"/>
        <v>0.58233064952408187</v>
      </c>
      <c r="G11" s="75">
        <f t="shared" si="0"/>
        <v>-8.4072473671490625E-3</v>
      </c>
      <c r="H11" s="75">
        <f t="shared" si="0"/>
        <v>-0.59591722380776424</v>
      </c>
      <c r="I11" s="75">
        <f t="shared" si="0"/>
        <v>-0.9546277716602164</v>
      </c>
      <c r="J11" s="75">
        <f t="shared" si="0"/>
        <v>-0.94681377559260893</v>
      </c>
      <c r="K11" s="75">
        <f t="shared" si="0"/>
        <v>-0.57547538019521638</v>
      </c>
      <c r="L11" s="76">
        <f t="shared" si="0"/>
        <v>1.6813900484350601E-2</v>
      </c>
    </row>
    <row r="12" spans="1:12" ht="15.5" x14ac:dyDescent="0.35">
      <c r="A12" s="143">
        <v>2.4</v>
      </c>
      <c r="B12" s="149"/>
      <c r="C12" s="75">
        <f t="shared" si="0"/>
        <v>0.6593846719714731</v>
      </c>
      <c r="D12" s="75">
        <f t="shared" si="0"/>
        <v>0.99145834819168643</v>
      </c>
      <c r="E12" s="75">
        <f t="shared" si="0"/>
        <v>0.83138346077868308</v>
      </c>
      <c r="F12" s="75">
        <f t="shared" si="0"/>
        <v>0.25861934966111083</v>
      </c>
      <c r="G12" s="75">
        <f t="shared" si="0"/>
        <v>-0.44252044329485207</v>
      </c>
      <c r="H12" s="75">
        <f t="shared" si="0"/>
        <v>-0.92399815872318791</v>
      </c>
      <c r="I12" s="75">
        <f t="shared" si="0"/>
        <v>-0.94681377559260893</v>
      </c>
      <c r="J12" s="75">
        <f t="shared" si="0"/>
        <v>-0.49964188311690244</v>
      </c>
      <c r="K12" s="75">
        <f t="shared" si="0"/>
        <v>0.19554651510054424</v>
      </c>
      <c r="L12" s="76">
        <f t="shared" si="0"/>
        <v>0.79366786384915267</v>
      </c>
    </row>
    <row r="13" spans="1:12" ht="15.5" x14ac:dyDescent="0.35">
      <c r="A13" s="143">
        <v>2.7</v>
      </c>
      <c r="B13" s="149"/>
      <c r="C13" s="75">
        <f t="shared" si="0"/>
        <v>0.72428717437014256</v>
      </c>
      <c r="D13" s="75">
        <f t="shared" si="0"/>
        <v>0.99878974347052396</v>
      </c>
      <c r="E13" s="75">
        <f t="shared" si="0"/>
        <v>0.65304075157226482</v>
      </c>
      <c r="F13" s="75">
        <f t="shared" si="0"/>
        <v>-9.8248593745108678E-2</v>
      </c>
      <c r="G13" s="75">
        <f t="shared" si="0"/>
        <v>-0.78852525442619559</v>
      </c>
      <c r="H13" s="75">
        <f t="shared" si="0"/>
        <v>-0.9891252607943698</v>
      </c>
      <c r="I13" s="75">
        <f t="shared" si="0"/>
        <v>-0.57547538019521638</v>
      </c>
      <c r="J13" s="75">
        <f t="shared" si="0"/>
        <v>0.19554651510054424</v>
      </c>
      <c r="K13" s="75">
        <f t="shared" si="0"/>
        <v>0.84513341165721778</v>
      </c>
      <c r="L13" s="76">
        <f t="shared" si="0"/>
        <v>0.96988981084508585</v>
      </c>
    </row>
    <row r="14" spans="1:12" ht="16" thickBot="1" x14ac:dyDescent="0.4">
      <c r="A14" s="145">
        <v>3</v>
      </c>
      <c r="B14" s="151"/>
      <c r="C14" s="79">
        <f t="shared" si="0"/>
        <v>0.7833269096274833</v>
      </c>
      <c r="D14" s="79">
        <f t="shared" si="0"/>
        <v>0.97384763087819526</v>
      </c>
      <c r="E14" s="79">
        <f t="shared" si="0"/>
        <v>0.42737988023382978</v>
      </c>
      <c r="F14" s="79">
        <f t="shared" si="0"/>
        <v>-0.44252044329485207</v>
      </c>
      <c r="G14" s="79">
        <f t="shared" si="0"/>
        <v>-0.97753011766509701</v>
      </c>
      <c r="H14" s="79">
        <f t="shared" si="0"/>
        <v>-0.77276448755598715</v>
      </c>
      <c r="I14" s="79">
        <f t="shared" si="0"/>
        <v>1.6813900484350601E-2</v>
      </c>
      <c r="J14" s="79">
        <f t="shared" si="0"/>
        <v>0.79366786384915267</v>
      </c>
      <c r="K14" s="79">
        <f t="shared" si="0"/>
        <v>0.96988981084508585</v>
      </c>
      <c r="L14" s="80">
        <f t="shared" si="0"/>
        <v>0.41211848524175659</v>
      </c>
    </row>
    <row r="16" spans="1:12" x14ac:dyDescent="0.35">
      <c r="A16" s="17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/>
  <headerFooter alignWithMargins="0">
    <oddHeader>&amp;F</oddHeader>
    <oddFooter>Seite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5"/>
  <dimension ref="A1:M13"/>
  <sheetViews>
    <sheetView workbookViewId="0">
      <selection activeCell="B15" sqref="B15"/>
    </sheetView>
  </sheetViews>
  <sheetFormatPr defaultColWidth="5.6328125" defaultRowHeight="14.5" x14ac:dyDescent="0.35"/>
  <cols>
    <col min="1" max="1" width="5.6328125" style="13"/>
    <col min="2" max="13" width="7" style="13" customWidth="1"/>
    <col min="14" max="16384" width="5.6328125" style="13"/>
  </cols>
  <sheetData>
    <row r="1" spans="1:13" ht="18.5" x14ac:dyDescent="0.45">
      <c r="A1" s="4" t="s">
        <v>202</v>
      </c>
      <c r="B1" s="93"/>
      <c r="C1" s="5"/>
      <c r="D1" s="93"/>
      <c r="E1" s="5"/>
      <c r="F1" s="93"/>
      <c r="G1" s="93"/>
      <c r="H1" s="93"/>
      <c r="I1" s="93"/>
      <c r="J1" s="93"/>
      <c r="K1" s="93"/>
      <c r="L1" s="93"/>
      <c r="M1" s="93"/>
    </row>
    <row r="2" spans="1:13" s="1" customFormat="1" ht="16" thickBot="1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thickBot="1" x14ac:dyDescent="0.4">
      <c r="A3" s="94"/>
      <c r="B3" s="95" t="s">
        <v>33</v>
      </c>
      <c r="C3" s="95" t="s">
        <v>34</v>
      </c>
      <c r="D3" s="95" t="s">
        <v>35</v>
      </c>
      <c r="E3" s="95" t="s">
        <v>36</v>
      </c>
      <c r="F3" s="95" t="s">
        <v>37</v>
      </c>
      <c r="G3" s="95" t="s">
        <v>38</v>
      </c>
      <c r="H3" s="95" t="s">
        <v>39</v>
      </c>
      <c r="I3" s="95" t="s">
        <v>40</v>
      </c>
      <c r="J3" s="95" t="s">
        <v>41</v>
      </c>
      <c r="K3" s="95" t="s">
        <v>42</v>
      </c>
      <c r="L3" s="95" t="s">
        <v>43</v>
      </c>
      <c r="M3" s="96" t="s">
        <v>44</v>
      </c>
    </row>
    <row r="4" spans="1:13" x14ac:dyDescent="0.35">
      <c r="A4" s="97" t="s">
        <v>45</v>
      </c>
      <c r="B4" s="94">
        <v>820</v>
      </c>
      <c r="C4" s="98">
        <v>801</v>
      </c>
      <c r="D4" s="98">
        <v>893</v>
      </c>
      <c r="E4" s="98">
        <v>833</v>
      </c>
      <c r="F4" s="98">
        <v>825</v>
      </c>
      <c r="G4" s="98">
        <v>811</v>
      </c>
      <c r="H4" s="98">
        <v>793</v>
      </c>
      <c r="I4" s="98">
        <v>812</v>
      </c>
      <c r="J4" s="98">
        <v>865</v>
      </c>
      <c r="K4" s="98">
        <v>886</v>
      </c>
      <c r="L4" s="98">
        <v>872</v>
      </c>
      <c r="M4" s="99">
        <v>851</v>
      </c>
    </row>
    <row r="5" spans="1:13" x14ac:dyDescent="0.35">
      <c r="A5" s="97" t="s">
        <v>46</v>
      </c>
      <c r="B5" s="47">
        <v>814</v>
      </c>
      <c r="C5" s="100">
        <v>812</v>
      </c>
      <c r="D5" s="100">
        <v>892</v>
      </c>
      <c r="E5" s="100">
        <v>868</v>
      </c>
      <c r="F5" s="100">
        <v>832</v>
      </c>
      <c r="G5" s="100">
        <v>802</v>
      </c>
      <c r="H5" s="100">
        <v>770</v>
      </c>
      <c r="I5" s="100">
        <v>886</v>
      </c>
      <c r="J5" s="100">
        <v>901</v>
      </c>
      <c r="K5" s="100">
        <v>904</v>
      </c>
      <c r="L5" s="100">
        <v>893</v>
      </c>
      <c r="M5" s="101">
        <v>862</v>
      </c>
    </row>
    <row r="6" spans="1:13" x14ac:dyDescent="0.35">
      <c r="A6" s="97" t="s">
        <v>47</v>
      </c>
      <c r="B6" s="47">
        <v>822</v>
      </c>
      <c r="C6" s="100">
        <v>852</v>
      </c>
      <c r="D6" s="100">
        <v>912</v>
      </c>
      <c r="E6" s="100">
        <v>900</v>
      </c>
      <c r="F6" s="100">
        <v>835</v>
      </c>
      <c r="G6" s="100">
        <v>812</v>
      </c>
      <c r="H6" s="100">
        <v>771</v>
      </c>
      <c r="I6" s="100">
        <v>771</v>
      </c>
      <c r="J6" s="100">
        <v>898</v>
      </c>
      <c r="K6" s="100">
        <v>912</v>
      </c>
      <c r="L6" s="100">
        <v>881</v>
      </c>
      <c r="M6" s="101">
        <v>868</v>
      </c>
    </row>
    <row r="7" spans="1:13" x14ac:dyDescent="0.35">
      <c r="A7" s="102" t="s">
        <v>48</v>
      </c>
      <c r="B7" s="48">
        <v>883</v>
      </c>
      <c r="C7" s="103">
        <v>912</v>
      </c>
      <c r="D7" s="103">
        <v>928</v>
      </c>
      <c r="E7" s="103">
        <v>881</v>
      </c>
      <c r="F7" s="103">
        <v>824</v>
      </c>
      <c r="G7" s="103">
        <v>792</v>
      </c>
      <c r="H7" s="103">
        <v>743</v>
      </c>
      <c r="I7" s="103">
        <v>758</v>
      </c>
      <c r="J7" s="103">
        <v>813</v>
      </c>
      <c r="K7" s="103">
        <v>812</v>
      </c>
      <c r="L7" s="103">
        <v>822</v>
      </c>
      <c r="M7" s="104">
        <v>856</v>
      </c>
    </row>
    <row r="8" spans="1:13" x14ac:dyDescent="0.35">
      <c r="A8" s="97" t="s">
        <v>49</v>
      </c>
      <c r="B8" s="47">
        <v>848</v>
      </c>
      <c r="C8" s="100">
        <v>899</v>
      </c>
      <c r="D8" s="100">
        <v>901</v>
      </c>
      <c r="E8" s="100">
        <v>872</v>
      </c>
      <c r="F8" s="100">
        <v>798</v>
      </c>
      <c r="G8" s="100">
        <v>776</v>
      </c>
      <c r="H8" s="100">
        <v>712</v>
      </c>
      <c r="I8" s="100">
        <v>736</v>
      </c>
      <c r="J8" s="100">
        <v>763</v>
      </c>
      <c r="K8" s="100">
        <v>783</v>
      </c>
      <c r="L8" s="100">
        <v>784</v>
      </c>
      <c r="M8" s="101">
        <v>822</v>
      </c>
    </row>
    <row r="9" spans="1:13" x14ac:dyDescent="0.35">
      <c r="A9" s="97" t="s">
        <v>50</v>
      </c>
      <c r="B9" s="47">
        <v>821</v>
      </c>
      <c r="C9" s="100">
        <v>842</v>
      </c>
      <c r="D9" s="100">
        <v>852</v>
      </c>
      <c r="E9" s="100">
        <v>848</v>
      </c>
      <c r="F9" s="100">
        <v>793</v>
      </c>
      <c r="G9" s="100">
        <v>755</v>
      </c>
      <c r="H9" s="100">
        <v>730</v>
      </c>
      <c r="I9" s="100">
        <v>720</v>
      </c>
      <c r="J9" s="100">
        <v>714</v>
      </c>
      <c r="K9" s="100">
        <v>722</v>
      </c>
      <c r="L9" s="100">
        <v>748</v>
      </c>
      <c r="M9" s="101">
        <v>771</v>
      </c>
    </row>
    <row r="10" spans="1:13" x14ac:dyDescent="0.35">
      <c r="A10" s="97" t="s">
        <v>51</v>
      </c>
      <c r="B10" s="47">
        <v>789</v>
      </c>
      <c r="C10" s="100">
        <v>803</v>
      </c>
      <c r="D10" s="100">
        <v>812</v>
      </c>
      <c r="E10" s="100">
        <v>802</v>
      </c>
      <c r="F10" s="100">
        <v>758</v>
      </c>
      <c r="G10" s="100">
        <v>728</v>
      </c>
      <c r="H10" s="100">
        <v>750</v>
      </c>
      <c r="I10" s="100">
        <v>762</v>
      </c>
      <c r="J10" s="100">
        <v>760</v>
      </c>
      <c r="K10" s="100">
        <v>750</v>
      </c>
      <c r="L10" s="100">
        <v>742</v>
      </c>
      <c r="M10" s="101">
        <v>730</v>
      </c>
    </row>
    <row r="11" spans="1:13" x14ac:dyDescent="0.35">
      <c r="A11" s="97" t="s">
        <v>52</v>
      </c>
      <c r="B11" s="47">
        <v>739</v>
      </c>
      <c r="C11" s="100">
        <v>754</v>
      </c>
      <c r="D11" s="100">
        <v>756</v>
      </c>
      <c r="E11" s="100">
        <v>751</v>
      </c>
      <c r="F11" s="100">
        <v>746</v>
      </c>
      <c r="G11" s="100">
        <v>736</v>
      </c>
      <c r="H11" s="100">
        <v>733</v>
      </c>
      <c r="I11" s="100">
        <v>734</v>
      </c>
      <c r="J11" s="100">
        <v>742</v>
      </c>
      <c r="K11" s="100">
        <v>738</v>
      </c>
      <c r="L11" s="100">
        <v>742</v>
      </c>
      <c r="M11" s="101">
        <v>727</v>
      </c>
    </row>
    <row r="12" spans="1:13" x14ac:dyDescent="0.35">
      <c r="A12" s="97" t="s">
        <v>53</v>
      </c>
      <c r="B12" s="47">
        <v>736</v>
      </c>
      <c r="C12" s="100">
        <v>720</v>
      </c>
      <c r="D12" s="100">
        <v>713</v>
      </c>
      <c r="E12" s="100">
        <v>722</v>
      </c>
      <c r="F12" s="100">
        <v>736</v>
      </c>
      <c r="G12" s="100">
        <v>741</v>
      </c>
      <c r="H12" s="100">
        <v>729</v>
      </c>
      <c r="I12" s="100">
        <v>722</v>
      </c>
      <c r="J12" s="100">
        <v>731</v>
      </c>
      <c r="K12" s="100">
        <v>737</v>
      </c>
      <c r="L12" s="100">
        <v>728</v>
      </c>
      <c r="M12" s="101">
        <v>720</v>
      </c>
    </row>
    <row r="13" spans="1:13" ht="15" thickBot="1" x14ac:dyDescent="0.4">
      <c r="A13" s="105" t="s">
        <v>54</v>
      </c>
      <c r="B13" s="49">
        <v>720</v>
      </c>
      <c r="C13" s="106">
        <v>712</v>
      </c>
      <c r="D13" s="106">
        <v>702</v>
      </c>
      <c r="E13" s="106">
        <v>708</v>
      </c>
      <c r="F13" s="106">
        <v>742</v>
      </c>
      <c r="G13" s="106">
        <v>748</v>
      </c>
      <c r="H13" s="106">
        <v>722</v>
      </c>
      <c r="I13" s="106">
        <v>718</v>
      </c>
      <c r="J13" s="106">
        <v>716</v>
      </c>
      <c r="K13" s="106">
        <v>730</v>
      </c>
      <c r="L13" s="106">
        <v>734</v>
      </c>
      <c r="M13" s="107">
        <v>738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0" verticalDpi="4294967292" copies="0"/>
  <headerFooter alignWithMargins="0">
    <oddHeader>&amp;F</oddHeader>
    <oddFooter>Seite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27"/>
  <sheetViews>
    <sheetView topLeftCell="A15" workbookViewId="0">
      <selection activeCell="K12" sqref="K12"/>
    </sheetView>
  </sheetViews>
  <sheetFormatPr defaultColWidth="11.54296875" defaultRowHeight="13" x14ac:dyDescent="0.3"/>
  <cols>
    <col min="1" max="1" width="8.6328125" style="109" customWidth="1"/>
    <col min="2" max="2" width="8.54296875" style="109" customWidth="1"/>
    <col min="3" max="3" width="5.1796875" style="109" customWidth="1"/>
    <col min="4" max="16384" width="11.54296875" style="109"/>
  </cols>
  <sheetData>
    <row r="1" spans="1:2" ht="18.5" x14ac:dyDescent="0.45">
      <c r="A1" s="110" t="s">
        <v>223</v>
      </c>
    </row>
    <row r="2" spans="1:2" ht="18.5" x14ac:dyDescent="0.45">
      <c r="A2" s="110"/>
    </row>
    <row r="3" spans="1:2" ht="15.5" x14ac:dyDescent="0.35">
      <c r="A3" s="115" t="s">
        <v>70</v>
      </c>
      <c r="B3" s="115">
        <v>12</v>
      </c>
    </row>
    <row r="4" spans="1:2" ht="15.5" x14ac:dyDescent="0.35">
      <c r="A4" s="115" t="s">
        <v>71</v>
      </c>
      <c r="B4" s="115">
        <v>9</v>
      </c>
    </row>
    <row r="5" spans="1:2" ht="15.5" x14ac:dyDescent="0.35">
      <c r="A5" s="115" t="s">
        <v>72</v>
      </c>
      <c r="B5" s="115">
        <v>38</v>
      </c>
    </row>
    <row r="6" spans="1:2" ht="15.5" x14ac:dyDescent="0.35">
      <c r="A6" s="115" t="s">
        <v>73</v>
      </c>
      <c r="B6" s="115">
        <v>17</v>
      </c>
    </row>
    <row r="7" spans="1:2" ht="15.5" x14ac:dyDescent="0.35">
      <c r="A7" s="115" t="s">
        <v>74</v>
      </c>
      <c r="B7" s="115">
        <v>22</v>
      </c>
    </row>
    <row r="8" spans="1:2" ht="15.5" x14ac:dyDescent="0.35">
      <c r="A8" s="115" t="s">
        <v>75</v>
      </c>
      <c r="B8" s="115">
        <v>22</v>
      </c>
    </row>
    <row r="9" spans="1:2" ht="15.5" x14ac:dyDescent="0.35">
      <c r="A9" s="115" t="s">
        <v>76</v>
      </c>
      <c r="B9" s="115">
        <v>39</v>
      </c>
    </row>
    <row r="10" spans="1:2" ht="15.5" x14ac:dyDescent="0.35">
      <c r="A10" s="115" t="s">
        <v>77</v>
      </c>
      <c r="B10" s="115">
        <v>2</v>
      </c>
    </row>
    <row r="11" spans="1:2" ht="15.5" x14ac:dyDescent="0.35">
      <c r="A11" s="115" t="s">
        <v>78</v>
      </c>
      <c r="B11" s="115">
        <v>9</v>
      </c>
    </row>
    <row r="12" spans="1:2" ht="15.5" x14ac:dyDescent="0.35">
      <c r="A12" s="115" t="s">
        <v>79</v>
      </c>
      <c r="B12" s="115">
        <v>34</v>
      </c>
    </row>
    <row r="13" spans="1:2" ht="15.5" x14ac:dyDescent="0.35">
      <c r="A13" s="115" t="s">
        <v>80</v>
      </c>
      <c r="B13" s="115">
        <v>10</v>
      </c>
    </row>
    <row r="14" spans="1:2" ht="15.5" x14ac:dyDescent="0.35">
      <c r="A14" s="115" t="s">
        <v>81</v>
      </c>
      <c r="B14" s="115">
        <v>24</v>
      </c>
    </row>
    <row r="15" spans="1:2" ht="15.5" x14ac:dyDescent="0.35">
      <c r="A15" s="115" t="s">
        <v>82</v>
      </c>
      <c r="B15" s="115">
        <v>3</v>
      </c>
    </row>
    <row r="16" spans="1:2" ht="15.5" x14ac:dyDescent="0.35">
      <c r="A16" s="115" t="s">
        <v>83</v>
      </c>
      <c r="B16" s="115">
        <v>30</v>
      </c>
    </row>
    <row r="17" spans="1:2" ht="15.5" x14ac:dyDescent="0.35">
      <c r="A17" s="115" t="s">
        <v>84</v>
      </c>
      <c r="B17" s="115">
        <v>28</v>
      </c>
    </row>
    <row r="18" spans="1:2" ht="15.5" x14ac:dyDescent="0.35">
      <c r="A18" s="115" t="s">
        <v>85</v>
      </c>
      <c r="B18" s="115">
        <v>22</v>
      </c>
    </row>
    <row r="19" spans="1:2" ht="15.5" x14ac:dyDescent="0.35">
      <c r="A19" s="115" t="s">
        <v>86</v>
      </c>
      <c r="B19" s="115">
        <v>24</v>
      </c>
    </row>
    <row r="20" spans="1:2" ht="15.5" x14ac:dyDescent="0.35">
      <c r="A20" s="115" t="s">
        <v>87</v>
      </c>
      <c r="B20" s="115">
        <v>13</v>
      </c>
    </row>
    <row r="21" spans="1:2" ht="15.5" x14ac:dyDescent="0.35">
      <c r="A21" s="115" t="s">
        <v>88</v>
      </c>
      <c r="B21" s="115">
        <v>27</v>
      </c>
    </row>
    <row r="22" spans="1:2" ht="15.5" x14ac:dyDescent="0.35">
      <c r="A22" s="115" t="s">
        <v>89</v>
      </c>
      <c r="B22" s="115">
        <v>4</v>
      </c>
    </row>
    <row r="23" spans="1:2" ht="15.5" x14ac:dyDescent="0.35">
      <c r="A23" s="115" t="s">
        <v>90</v>
      </c>
      <c r="B23" s="115">
        <v>39</v>
      </c>
    </row>
    <row r="24" spans="1:2" ht="15.5" x14ac:dyDescent="0.35">
      <c r="A24" s="115" t="s">
        <v>91</v>
      </c>
      <c r="B24" s="115">
        <v>19</v>
      </c>
    </row>
    <row r="25" spans="1:2" ht="15.5" x14ac:dyDescent="0.35">
      <c r="A25" s="115" t="s">
        <v>92</v>
      </c>
      <c r="B25" s="115">
        <v>38</v>
      </c>
    </row>
    <row r="26" spans="1:2" ht="15.5" x14ac:dyDescent="0.35">
      <c r="A26" s="115" t="s">
        <v>93</v>
      </c>
      <c r="B26" s="115">
        <v>10</v>
      </c>
    </row>
    <row r="27" spans="1:2" ht="15.5" x14ac:dyDescent="0.35">
      <c r="A27" s="115" t="s">
        <v>94</v>
      </c>
      <c r="B27" s="115">
        <v>5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20"/>
  <sheetViews>
    <sheetView workbookViewId="0">
      <selection activeCell="K15" sqref="K15"/>
    </sheetView>
  </sheetViews>
  <sheetFormatPr defaultColWidth="11.54296875" defaultRowHeight="13" x14ac:dyDescent="0.3"/>
  <cols>
    <col min="1" max="3" width="11.54296875" style="109" customWidth="1"/>
    <col min="4" max="16384" width="11.54296875" style="109"/>
  </cols>
  <sheetData>
    <row r="1" spans="1:3" ht="18.5" x14ac:dyDescent="0.45">
      <c r="A1" s="114" t="s">
        <v>224</v>
      </c>
    </row>
    <row r="3" spans="1:3" ht="15.5" x14ac:dyDescent="0.35">
      <c r="A3" s="115"/>
      <c r="B3" s="115" t="s">
        <v>225</v>
      </c>
      <c r="C3" s="115" t="s">
        <v>95</v>
      </c>
    </row>
    <row r="4" spans="1:3" ht="15.5" x14ac:dyDescent="0.35">
      <c r="A4" s="115" t="s">
        <v>96</v>
      </c>
      <c r="B4" s="115">
        <v>23</v>
      </c>
      <c r="C4" s="115">
        <v>16</v>
      </c>
    </row>
    <row r="5" spans="1:3" ht="15.5" x14ac:dyDescent="0.35">
      <c r="A5" s="115" t="s">
        <v>97</v>
      </c>
      <c r="B5" s="115">
        <v>23</v>
      </c>
      <c r="C5" s="115">
        <v>19</v>
      </c>
    </row>
    <row r="6" spans="1:3" ht="15.5" x14ac:dyDescent="0.35">
      <c r="A6" s="115" t="s">
        <v>98</v>
      </c>
      <c r="B6" s="115">
        <v>30</v>
      </c>
      <c r="C6" s="115">
        <v>25</v>
      </c>
    </row>
    <row r="7" spans="1:3" ht="15.5" x14ac:dyDescent="0.35">
      <c r="A7" s="115" t="s">
        <v>99</v>
      </c>
      <c r="B7" s="115">
        <f ca="1">INT(RAND()*90)</f>
        <v>81</v>
      </c>
      <c r="C7" s="115">
        <f ca="1">INT(RAND()*90)</f>
        <v>13</v>
      </c>
    </row>
    <row r="8" spans="1:3" ht="15.5" x14ac:dyDescent="0.35">
      <c r="A8" s="115" t="s">
        <v>96</v>
      </c>
      <c r="B8" s="115">
        <f t="shared" ref="B8:C20" ca="1" si="0">INT(RAND()*90)</f>
        <v>89</v>
      </c>
      <c r="C8" s="115">
        <f t="shared" ca="1" si="0"/>
        <v>9</v>
      </c>
    </row>
    <row r="9" spans="1:3" ht="15.5" x14ac:dyDescent="0.35">
      <c r="A9" s="115" t="s">
        <v>97</v>
      </c>
      <c r="B9" s="115">
        <f t="shared" ca="1" si="0"/>
        <v>66</v>
      </c>
      <c r="C9" s="115">
        <f t="shared" ca="1" si="0"/>
        <v>63</v>
      </c>
    </row>
    <row r="10" spans="1:3" ht="15.5" x14ac:dyDescent="0.35">
      <c r="A10" s="115" t="s">
        <v>98</v>
      </c>
      <c r="B10" s="115">
        <f t="shared" ca="1" si="0"/>
        <v>13</v>
      </c>
      <c r="C10" s="115">
        <f t="shared" ca="1" si="0"/>
        <v>12</v>
      </c>
    </row>
    <row r="11" spans="1:3" ht="15.5" x14ac:dyDescent="0.35">
      <c r="A11" s="115" t="s">
        <v>99</v>
      </c>
      <c r="B11" s="115">
        <f t="shared" ca="1" si="0"/>
        <v>16</v>
      </c>
      <c r="C11" s="115">
        <f t="shared" ca="1" si="0"/>
        <v>83</v>
      </c>
    </row>
    <row r="12" spans="1:3" ht="15.5" x14ac:dyDescent="0.35">
      <c r="A12" s="115" t="s">
        <v>96</v>
      </c>
      <c r="B12" s="115">
        <f t="shared" ca="1" si="0"/>
        <v>74</v>
      </c>
      <c r="C12" s="115">
        <f t="shared" ca="1" si="0"/>
        <v>59</v>
      </c>
    </row>
    <row r="13" spans="1:3" ht="15.5" x14ac:dyDescent="0.35">
      <c r="A13" s="115" t="s">
        <v>97</v>
      </c>
      <c r="B13" s="115">
        <f t="shared" ca="1" si="0"/>
        <v>62</v>
      </c>
      <c r="C13" s="115">
        <f t="shared" ca="1" si="0"/>
        <v>69</v>
      </c>
    </row>
    <row r="14" spans="1:3" ht="15.5" x14ac:dyDescent="0.35">
      <c r="A14" s="115" t="s">
        <v>98</v>
      </c>
      <c r="B14" s="115">
        <f t="shared" ca="1" si="0"/>
        <v>50</v>
      </c>
      <c r="C14" s="115">
        <f t="shared" ca="1" si="0"/>
        <v>75</v>
      </c>
    </row>
    <row r="15" spans="1:3" ht="15.5" x14ac:dyDescent="0.35">
      <c r="A15" s="115" t="s">
        <v>99</v>
      </c>
      <c r="B15" s="115">
        <f t="shared" ca="1" si="0"/>
        <v>12</v>
      </c>
      <c r="C15" s="115">
        <f t="shared" ca="1" si="0"/>
        <v>44</v>
      </c>
    </row>
    <row r="16" spans="1:3" ht="15.5" x14ac:dyDescent="0.35">
      <c r="A16" s="115" t="s">
        <v>96</v>
      </c>
      <c r="B16" s="115">
        <f t="shared" ca="1" si="0"/>
        <v>88</v>
      </c>
      <c r="C16" s="115">
        <f t="shared" ca="1" si="0"/>
        <v>33</v>
      </c>
    </row>
    <row r="17" spans="1:3" ht="15.5" x14ac:dyDescent="0.35">
      <c r="A17" s="115" t="s">
        <v>97</v>
      </c>
      <c r="B17" s="115">
        <f t="shared" ca="1" si="0"/>
        <v>30</v>
      </c>
      <c r="C17" s="115">
        <f t="shared" ca="1" si="0"/>
        <v>64</v>
      </c>
    </row>
    <row r="18" spans="1:3" ht="15.5" x14ac:dyDescent="0.35">
      <c r="A18" s="115" t="s">
        <v>98</v>
      </c>
      <c r="B18" s="115">
        <f t="shared" ca="1" si="0"/>
        <v>17</v>
      </c>
      <c r="C18" s="115">
        <f t="shared" ca="1" si="0"/>
        <v>89</v>
      </c>
    </row>
    <row r="19" spans="1:3" ht="15.5" x14ac:dyDescent="0.35">
      <c r="A19" s="115" t="s">
        <v>99</v>
      </c>
      <c r="B19" s="115">
        <f t="shared" ca="1" si="0"/>
        <v>62</v>
      </c>
      <c r="C19" s="115">
        <f t="shared" ca="1" si="0"/>
        <v>2</v>
      </c>
    </row>
    <row r="20" spans="1:3" ht="15.5" x14ac:dyDescent="0.35">
      <c r="A20" s="115" t="s">
        <v>96</v>
      </c>
      <c r="B20" s="115">
        <f t="shared" ca="1" si="0"/>
        <v>48</v>
      </c>
      <c r="C20" s="115">
        <f t="shared" ca="1" si="0"/>
        <v>28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8"/>
  <sheetViews>
    <sheetView workbookViewId="0">
      <selection activeCell="A8" sqref="A8"/>
    </sheetView>
  </sheetViews>
  <sheetFormatPr defaultColWidth="11.54296875" defaultRowHeight="13" x14ac:dyDescent="0.3"/>
  <cols>
    <col min="1" max="1" width="17.54296875" style="109" customWidth="1"/>
    <col min="2" max="2" width="11.54296875" style="109"/>
    <col min="3" max="3" width="6.36328125" style="109" customWidth="1"/>
    <col min="4" max="16384" width="11.54296875" style="109"/>
  </cols>
  <sheetData>
    <row r="1" spans="1:2" ht="18.5" x14ac:dyDescent="0.45">
      <c r="A1" s="110" t="s">
        <v>217</v>
      </c>
    </row>
    <row r="3" spans="1:2" ht="15.5" x14ac:dyDescent="0.35">
      <c r="A3" s="115" t="s">
        <v>158</v>
      </c>
      <c r="B3" s="115">
        <v>500000</v>
      </c>
    </row>
    <row r="4" spans="1:2" ht="15.5" x14ac:dyDescent="0.35">
      <c r="A4" s="115" t="s">
        <v>218</v>
      </c>
      <c r="B4" s="115">
        <v>-100000</v>
      </c>
    </row>
    <row r="5" spans="1:2" ht="15.5" x14ac:dyDescent="0.35">
      <c r="A5" s="115" t="s">
        <v>219</v>
      </c>
      <c r="B5" s="115">
        <v>-200000</v>
      </c>
    </row>
    <row r="6" spans="1:2" ht="15.5" x14ac:dyDescent="0.35">
      <c r="A6" s="115" t="s">
        <v>220</v>
      </c>
      <c r="B6" s="115">
        <f>SUM(B3:B5)</f>
        <v>200000</v>
      </c>
    </row>
    <row r="7" spans="1:2" ht="15.5" x14ac:dyDescent="0.35">
      <c r="A7" s="115" t="s">
        <v>222</v>
      </c>
      <c r="B7" s="115">
        <f>-B6*0.25</f>
        <v>-50000</v>
      </c>
    </row>
    <row r="8" spans="1:2" ht="15.5" x14ac:dyDescent="0.35">
      <c r="A8" s="115" t="s">
        <v>221</v>
      </c>
      <c r="B8" s="115">
        <f>B6+B7</f>
        <v>150000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17"/>
  <sheetViews>
    <sheetView workbookViewId="0">
      <selection activeCell="L13" sqref="L13"/>
    </sheetView>
  </sheetViews>
  <sheetFormatPr defaultColWidth="11.54296875" defaultRowHeight="12.5" x14ac:dyDescent="0.25"/>
  <cols>
    <col min="1" max="1" width="16.6328125" style="112" customWidth="1"/>
    <col min="2" max="2" width="14.54296875" style="112" customWidth="1"/>
    <col min="3" max="3" width="15.1796875" style="112" customWidth="1"/>
    <col min="4" max="4" width="7.36328125" style="112" customWidth="1"/>
    <col min="5" max="6" width="11.54296875" style="112"/>
    <col min="7" max="9" width="11.54296875" style="112" customWidth="1"/>
    <col min="10" max="16384" width="11.54296875" style="112"/>
  </cols>
  <sheetData>
    <row r="1" spans="1:4" ht="18.5" x14ac:dyDescent="0.45">
      <c r="A1" s="110" t="s">
        <v>212</v>
      </c>
      <c r="B1" s="111"/>
      <c r="C1" s="111"/>
    </row>
    <row r="2" spans="1:4" ht="18.5" x14ac:dyDescent="0.45">
      <c r="A2" s="110"/>
      <c r="B2" s="111"/>
      <c r="C2" s="111"/>
    </row>
    <row r="3" spans="1:4" ht="15.5" x14ac:dyDescent="0.35">
      <c r="A3" s="123"/>
      <c r="B3" s="186" t="s">
        <v>213</v>
      </c>
      <c r="C3" s="187"/>
      <c r="D3" s="188"/>
    </row>
    <row r="4" spans="1:4" ht="15.5" x14ac:dyDescent="0.35">
      <c r="A4" s="128" t="s">
        <v>57</v>
      </c>
      <c r="B4" s="133" t="s">
        <v>58</v>
      </c>
      <c r="C4" s="130"/>
      <c r="D4" s="133">
        <v>6</v>
      </c>
    </row>
    <row r="5" spans="1:4" ht="15.5" x14ac:dyDescent="0.35">
      <c r="A5" s="124"/>
      <c r="B5" s="134" t="s">
        <v>59</v>
      </c>
      <c r="C5" s="122"/>
      <c r="D5" s="134">
        <v>12</v>
      </c>
    </row>
    <row r="6" spans="1:4" ht="15.5" x14ac:dyDescent="0.35">
      <c r="A6" s="124"/>
      <c r="B6" s="134" t="s">
        <v>60</v>
      </c>
      <c r="C6" s="122"/>
      <c r="D6" s="134">
        <v>4</v>
      </c>
    </row>
    <row r="7" spans="1:4" ht="15.5" x14ac:dyDescent="0.35">
      <c r="A7" s="131"/>
      <c r="B7" s="121" t="s">
        <v>61</v>
      </c>
      <c r="C7" s="127"/>
      <c r="D7" s="121">
        <v>7</v>
      </c>
    </row>
    <row r="8" spans="1:4" ht="15.5" x14ac:dyDescent="0.35">
      <c r="A8" s="128" t="s">
        <v>214</v>
      </c>
      <c r="B8" s="133" t="s">
        <v>62</v>
      </c>
      <c r="C8" s="129" t="s">
        <v>215</v>
      </c>
      <c r="D8" s="133">
        <v>12</v>
      </c>
    </row>
    <row r="9" spans="1:4" ht="15.5" x14ac:dyDescent="0.35">
      <c r="A9" s="125"/>
      <c r="B9" s="121"/>
      <c r="C9" s="132" t="s">
        <v>216</v>
      </c>
      <c r="D9" s="121">
        <v>6</v>
      </c>
    </row>
    <row r="10" spans="1:4" ht="15.5" x14ac:dyDescent="0.35">
      <c r="A10" s="125"/>
      <c r="B10" s="134" t="s">
        <v>63</v>
      </c>
      <c r="C10" s="122"/>
      <c r="D10" s="134">
        <v>6</v>
      </c>
    </row>
    <row r="11" spans="1:4" ht="15.5" x14ac:dyDescent="0.35">
      <c r="A11" s="124"/>
      <c r="B11" s="134" t="s">
        <v>64</v>
      </c>
      <c r="C11" s="122"/>
      <c r="D11" s="134">
        <v>4</v>
      </c>
    </row>
    <row r="12" spans="1:4" ht="15.5" x14ac:dyDescent="0.35">
      <c r="A12" s="131"/>
      <c r="B12" s="121" t="s">
        <v>65</v>
      </c>
      <c r="C12" s="127"/>
      <c r="D12" s="121">
        <v>12</v>
      </c>
    </row>
    <row r="13" spans="1:4" ht="15.5" x14ac:dyDescent="0.35">
      <c r="A13" s="124" t="s">
        <v>66</v>
      </c>
      <c r="B13" s="134" t="s">
        <v>67</v>
      </c>
      <c r="C13" s="122"/>
      <c r="D13" s="133">
        <v>7</v>
      </c>
    </row>
    <row r="14" spans="1:4" ht="15.5" x14ac:dyDescent="0.35">
      <c r="A14" s="125"/>
      <c r="B14" s="134" t="s">
        <v>68</v>
      </c>
      <c r="C14" s="122"/>
      <c r="D14" s="134">
        <v>8</v>
      </c>
    </row>
    <row r="15" spans="1:4" ht="15.5" x14ac:dyDescent="0.35">
      <c r="A15" s="126"/>
      <c r="B15" s="121" t="s">
        <v>69</v>
      </c>
      <c r="C15" s="127"/>
      <c r="D15" s="121">
        <v>3</v>
      </c>
    </row>
    <row r="17" spans="1:1" ht="20" x14ac:dyDescent="0.4">
      <c r="A17" s="113"/>
    </row>
  </sheetData>
  <mergeCells count="1">
    <mergeCell ref="B3:D3"/>
  </mergeCell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G23"/>
  <sheetViews>
    <sheetView workbookViewId="0">
      <selection activeCell="J21" sqref="J21"/>
    </sheetView>
  </sheetViews>
  <sheetFormatPr defaultColWidth="11.54296875" defaultRowHeight="13" x14ac:dyDescent="0.3"/>
  <cols>
    <col min="1" max="1" width="18.453125" style="109" customWidth="1"/>
    <col min="2" max="2" width="15.81640625" style="109" customWidth="1"/>
    <col min="3" max="16384" width="11.54296875" style="109"/>
  </cols>
  <sheetData>
    <row r="1" spans="1:3" ht="18.5" x14ac:dyDescent="0.45">
      <c r="A1" s="108" t="s">
        <v>203</v>
      </c>
    </row>
    <row r="2" spans="1:3" ht="18.5" x14ac:dyDescent="0.45">
      <c r="A2" s="108"/>
    </row>
    <row r="3" spans="1:3" ht="15.5" x14ac:dyDescent="0.35">
      <c r="A3" s="118" t="s">
        <v>205</v>
      </c>
      <c r="B3" s="115" t="s">
        <v>206</v>
      </c>
      <c r="C3" s="115">
        <v>770</v>
      </c>
    </row>
    <row r="4" spans="1:3" ht="15.5" x14ac:dyDescent="0.35">
      <c r="A4" s="119"/>
      <c r="B4" s="115" t="s">
        <v>207</v>
      </c>
      <c r="C4" s="115">
        <v>640</v>
      </c>
    </row>
    <row r="5" spans="1:3" ht="15.5" x14ac:dyDescent="0.35">
      <c r="A5" s="120"/>
      <c r="B5" s="115" t="s">
        <v>208</v>
      </c>
      <c r="C5" s="115">
        <v>230</v>
      </c>
    </row>
    <row r="6" spans="1:3" ht="15.5" x14ac:dyDescent="0.35">
      <c r="A6" s="118" t="s">
        <v>204</v>
      </c>
      <c r="B6" s="116" t="s">
        <v>209</v>
      </c>
      <c r="C6" s="115">
        <v>120</v>
      </c>
    </row>
    <row r="7" spans="1:3" ht="15.5" x14ac:dyDescent="0.35">
      <c r="A7" s="119"/>
      <c r="B7" s="117" t="s">
        <v>210</v>
      </c>
      <c r="C7" s="115">
        <v>550</v>
      </c>
    </row>
    <row r="8" spans="1:3" ht="15.5" x14ac:dyDescent="0.35">
      <c r="A8" s="120"/>
      <c r="B8" s="116" t="s">
        <v>211</v>
      </c>
      <c r="C8" s="115">
        <v>240</v>
      </c>
    </row>
    <row r="19" spans="1:7" x14ac:dyDescent="0.3">
      <c r="A19"/>
      <c r="B19"/>
      <c r="C19"/>
      <c r="D19"/>
      <c r="E19"/>
      <c r="F19"/>
      <c r="G19"/>
    </row>
    <row r="20" spans="1:7" x14ac:dyDescent="0.3">
      <c r="A20"/>
      <c r="B20"/>
      <c r="C20"/>
      <c r="D20"/>
      <c r="E20"/>
      <c r="F20"/>
      <c r="G20"/>
    </row>
    <row r="21" spans="1:7" x14ac:dyDescent="0.3">
      <c r="A21"/>
      <c r="B21"/>
      <c r="C21"/>
      <c r="D21"/>
      <c r="E21"/>
      <c r="F21"/>
      <c r="G21"/>
    </row>
    <row r="22" spans="1:7" x14ac:dyDescent="0.3">
      <c r="A22"/>
      <c r="B22"/>
      <c r="C22"/>
      <c r="D22"/>
      <c r="E22"/>
      <c r="F22"/>
      <c r="G22"/>
    </row>
    <row r="23" spans="1:7" x14ac:dyDescent="0.3">
      <c r="A23"/>
      <c r="B23"/>
      <c r="C23"/>
      <c r="D23"/>
      <c r="E23"/>
      <c r="F23"/>
      <c r="G23"/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45C5-4262-4489-8A62-386724444DB6}">
  <dimension ref="A1:B14"/>
  <sheetViews>
    <sheetView workbookViewId="0">
      <selection activeCell="K19" sqref="K19"/>
    </sheetView>
  </sheetViews>
  <sheetFormatPr defaultColWidth="11.54296875" defaultRowHeight="14.5" x14ac:dyDescent="0.35"/>
  <cols>
    <col min="1" max="1" width="16" style="152" customWidth="1"/>
    <col min="2" max="2" width="16.81640625" style="152" customWidth="1"/>
    <col min="3" max="16384" width="11.54296875" style="152"/>
  </cols>
  <sheetData>
    <row r="1" spans="1:2" ht="34" customHeight="1" x14ac:dyDescent="0.35">
      <c r="A1" s="189" t="s">
        <v>226</v>
      </c>
      <c r="B1" s="189"/>
    </row>
    <row r="2" spans="1:2" ht="15.5" x14ac:dyDescent="0.35">
      <c r="A2" s="154" t="s">
        <v>100</v>
      </c>
      <c r="B2" s="155" t="s">
        <v>101</v>
      </c>
    </row>
    <row r="3" spans="1:2" ht="15.5" x14ac:dyDescent="0.35">
      <c r="A3" s="153" t="s">
        <v>102</v>
      </c>
      <c r="B3" s="156">
        <f ca="1">20000-(1500+(200*RANDBETWEEN(1,1.6)))</f>
        <v>18300</v>
      </c>
    </row>
    <row r="4" spans="1:2" ht="15.5" x14ac:dyDescent="0.35">
      <c r="A4" s="153" t="s">
        <v>103</v>
      </c>
      <c r="B4" s="156">
        <f t="shared" ref="B4:B13" ca="1" si="0">B3-(1500+(200*RANDBETWEEN(1,1.6)))</f>
        <v>16600</v>
      </c>
    </row>
    <row r="5" spans="1:2" ht="15.5" x14ac:dyDescent="0.35">
      <c r="A5" s="153" t="s">
        <v>227</v>
      </c>
      <c r="B5" s="156">
        <f t="shared" ca="1" si="0"/>
        <v>14900</v>
      </c>
    </row>
    <row r="6" spans="1:2" ht="15.5" x14ac:dyDescent="0.35">
      <c r="A6" s="153" t="s">
        <v>104</v>
      </c>
      <c r="B6" s="156">
        <f t="shared" ca="1" si="0"/>
        <v>13200</v>
      </c>
    </row>
    <row r="7" spans="1:2" ht="15.5" x14ac:dyDescent="0.35">
      <c r="A7" s="153" t="s">
        <v>166</v>
      </c>
      <c r="B7" s="156">
        <f t="shared" ca="1" si="0"/>
        <v>11500</v>
      </c>
    </row>
    <row r="8" spans="1:2" ht="15.5" x14ac:dyDescent="0.35">
      <c r="A8" s="153" t="s">
        <v>105</v>
      </c>
      <c r="B8" s="156">
        <v>11000</v>
      </c>
    </row>
    <row r="9" spans="1:2" ht="15.5" x14ac:dyDescent="0.35">
      <c r="A9" s="153" t="s">
        <v>106</v>
      </c>
      <c r="B9" s="156">
        <f t="shared" ca="1" si="0"/>
        <v>9300</v>
      </c>
    </row>
    <row r="10" spans="1:2" ht="15.5" x14ac:dyDescent="0.35">
      <c r="A10" s="153" t="s">
        <v>107</v>
      </c>
      <c r="B10" s="156">
        <f t="shared" ca="1" si="0"/>
        <v>7600</v>
      </c>
    </row>
    <row r="11" spans="1:2" ht="15.5" x14ac:dyDescent="0.35">
      <c r="A11" s="153" t="s">
        <v>108</v>
      </c>
      <c r="B11" s="156">
        <f t="shared" ca="1" si="0"/>
        <v>5900</v>
      </c>
    </row>
    <row r="12" spans="1:2" ht="15.5" x14ac:dyDescent="0.35">
      <c r="A12" s="153" t="s">
        <v>228</v>
      </c>
      <c r="B12" s="156">
        <v>3000</v>
      </c>
    </row>
    <row r="13" spans="1:2" ht="15.5" x14ac:dyDescent="0.35">
      <c r="A13" s="153" t="s">
        <v>109</v>
      </c>
      <c r="B13" s="156">
        <f t="shared" ca="1" si="0"/>
        <v>1300</v>
      </c>
    </row>
    <row r="14" spans="1:2" ht="15.5" x14ac:dyDescent="0.35">
      <c r="A14" s="153" t="s">
        <v>229</v>
      </c>
      <c r="B14" s="156">
        <v>100</v>
      </c>
    </row>
  </sheetData>
  <mergeCells count="1">
    <mergeCell ref="A1:B1"/>
  </mergeCells>
  <phoneticPr fontId="25" type="noConversion"/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BBC0-9184-466C-97C1-1BEF3D26BCAC}">
  <dimension ref="A1:B5"/>
  <sheetViews>
    <sheetView workbookViewId="0">
      <selection activeCell="I8" sqref="I8"/>
    </sheetView>
  </sheetViews>
  <sheetFormatPr defaultColWidth="11.54296875" defaultRowHeight="14.5" x14ac:dyDescent="0.35"/>
  <cols>
    <col min="1" max="1" width="18.81640625" style="152" customWidth="1"/>
    <col min="2" max="16384" width="11.54296875" style="152"/>
  </cols>
  <sheetData>
    <row r="1" spans="1:2" ht="15.5" x14ac:dyDescent="0.35">
      <c r="A1" s="163" t="s">
        <v>230</v>
      </c>
      <c r="B1" s="163" t="s">
        <v>197</v>
      </c>
    </row>
    <row r="2" spans="1:2" ht="15.5" x14ac:dyDescent="0.35">
      <c r="A2" s="153" t="s">
        <v>231</v>
      </c>
      <c r="B2" s="164">
        <v>77</v>
      </c>
    </row>
    <row r="3" spans="1:2" ht="15.5" x14ac:dyDescent="0.35">
      <c r="A3" s="153" t="s">
        <v>232</v>
      </c>
      <c r="B3" s="164">
        <v>64</v>
      </c>
    </row>
    <row r="4" spans="1:2" ht="15.5" x14ac:dyDescent="0.35">
      <c r="A4" s="153" t="s">
        <v>233</v>
      </c>
      <c r="B4" s="164">
        <v>23</v>
      </c>
    </row>
    <row r="5" spans="1:2" ht="15.5" x14ac:dyDescent="0.35">
      <c r="A5" s="153" t="s">
        <v>234</v>
      </c>
      <c r="B5" s="164">
        <v>40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3F0B8-7619-4DF0-B0AC-F5847004A30D}">
  <dimension ref="A1:L18"/>
  <sheetViews>
    <sheetView workbookViewId="0">
      <selection activeCell="A3" sqref="A3:B10"/>
    </sheetView>
  </sheetViews>
  <sheetFormatPr defaultColWidth="12.90625" defaultRowHeight="14.5" x14ac:dyDescent="0.35"/>
  <cols>
    <col min="1" max="16384" width="12.90625" style="158"/>
  </cols>
  <sheetData>
    <row r="1" spans="1:7" ht="18.5" x14ac:dyDescent="0.45">
      <c r="A1" s="157" t="s">
        <v>238</v>
      </c>
      <c r="G1" s="157"/>
    </row>
    <row r="3" spans="1:7" x14ac:dyDescent="0.35">
      <c r="A3" s="165" t="s">
        <v>230</v>
      </c>
      <c r="B3" s="165" t="s">
        <v>158</v>
      </c>
    </row>
    <row r="4" spans="1:7" x14ac:dyDescent="0.35">
      <c r="A4" s="158" t="s">
        <v>235</v>
      </c>
      <c r="B4" s="178">
        <v>100000</v>
      </c>
    </row>
    <row r="5" spans="1:7" x14ac:dyDescent="0.35">
      <c r="A5" s="158" t="s">
        <v>236</v>
      </c>
      <c r="B5" s="178">
        <v>80000</v>
      </c>
    </row>
    <row r="6" spans="1:7" x14ac:dyDescent="0.35">
      <c r="A6" s="158" t="s">
        <v>237</v>
      </c>
      <c r="B6" s="178">
        <v>60000</v>
      </c>
    </row>
    <row r="7" spans="1:7" x14ac:dyDescent="0.35">
      <c r="A7" s="158" t="s">
        <v>231</v>
      </c>
      <c r="B7" s="178">
        <v>130000</v>
      </c>
    </row>
    <row r="8" spans="1:7" x14ac:dyDescent="0.35">
      <c r="A8" s="158" t="s">
        <v>233</v>
      </c>
      <c r="B8" s="178">
        <v>120000</v>
      </c>
    </row>
    <row r="9" spans="1:7" x14ac:dyDescent="0.35">
      <c r="A9" s="158" t="s">
        <v>232</v>
      </c>
      <c r="B9" s="178">
        <v>90000</v>
      </c>
    </row>
    <row r="10" spans="1:7" x14ac:dyDescent="0.35">
      <c r="A10" s="158" t="s">
        <v>234</v>
      </c>
      <c r="B10" s="178">
        <v>70000</v>
      </c>
    </row>
    <row r="18" spans="12:12" x14ac:dyDescent="0.35">
      <c r="L18" s="158" t="s">
        <v>110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Props1.xml><?xml version="1.0" encoding="utf-8"?>
<ds:datastoreItem xmlns:ds="http://schemas.openxmlformats.org/officeDocument/2006/customXml" ds:itemID="{0D9AF0DD-2337-4BD4-8895-CAE39BB94844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633C995D-7B4B-4A21-A5C8-28668C83D0B4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90CCC157-5F36-48FC-B3CC-6D3A02E31DB1}">
  <ds:schemaRefs>
    <ds:schemaRef ds:uri="http://www.w3.org/2001/XMLSchema"/>
    <ds:schemaRef ds:uri="http://microsoft.data.visualization.Client.Excel.CustomMapList/1.0"/>
  </ds:schemaRefs>
</ds:datastoreItem>
</file>

<file path=customXml/itemProps4.xml><?xml version="1.0" encoding="utf-8"?>
<ds:datastoreItem xmlns:ds="http://schemas.openxmlformats.org/officeDocument/2006/customXml" ds:itemID="{51A5856B-6466-4CAD-A756-FD374C9A7530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A60F4891-1807-407E-BA7A-475E6B64D429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57A9D0E3-14E7-491B-A3F6-EDED9A0B8A47}">
  <ds:schemaRefs>
    <ds:schemaRef ds:uri="http://www.w3.org/2001/XMLSchema"/>
    <ds:schemaRef ds:uri="http://microsoft.data.visualization.engine.tours/1.0"/>
  </ds:schemaRefs>
</ds:datastoreItem>
</file>

<file path=customXml/itemProps7.xml><?xml version="1.0" encoding="utf-8"?>
<ds:datastoreItem xmlns:ds="http://schemas.openxmlformats.org/officeDocument/2006/customXml" ds:itemID="{6FBB78C1-935F-470B-892A-1D96030D099B}">
  <ds:schemaRefs>
    <ds:schemaRef ds:uri="http://www.w3.org/2001/XMLSchema"/>
    <ds:schemaRef ds:uri="http://microsoft.data.visualization.engine.tours/1.0"/>
  </ds:schemaRefs>
</ds:datastoreItem>
</file>

<file path=customXml/itemProps8.xml><?xml version="1.0" encoding="utf-8"?>
<ds:datastoreItem xmlns:ds="http://schemas.openxmlformats.org/officeDocument/2006/customXml" ds:itemID="{D162602E-A5B9-4158-AD59-802DCCE0CFCF}">
  <ds:schemaRefs>
    <ds:schemaRef ds:uri="http://www.w3.org/2001/XMLSchema"/>
    <ds:schemaRef ds:uri="http://microsoft.data.visualization.Client.Excel.LState/1.0"/>
  </ds:schemaRefs>
</ds:datastoreItem>
</file>

<file path=customXml/itemProps9.xml><?xml version="1.0" encoding="utf-8"?>
<ds:datastoreItem xmlns:ds="http://schemas.openxmlformats.org/officeDocument/2006/customXml" ds:itemID="{EEBBC929-9C6F-4732-A4BB-9FA0C5F04331}">
  <ds:schemaRefs>
    <ds:schemaRef ds:uri="http://www.w3.org/2001/XMLSchema"/>
    <ds:schemaRef ds:uri="http://microsoft.data.visualization.engine.tours/1.0"/>
  </ds:schemaRefs>
</ds:datastoreItem>
</file>

<file path=customXml/itemProps10.xml><?xml version="1.0" encoding="utf-8"?>
<ds:datastoreItem xmlns:ds="http://schemas.openxmlformats.org/officeDocument/2006/customXml" ds:itemID="{C8D4DCE1-C02E-46D9-8669-613BF3AE3AB7}">
  <ds:schemaRefs>
    <ds:schemaRef ds:uri="http://www.w3.org/2001/XMLSchema"/>
    <ds:schemaRef ds:uri="http://microsoft.data.visualization.engine.tours/1.0"/>
  </ds:schemaRefs>
</ds:datastoreItem>
</file>

<file path=customXml/itemProps11.xml><?xml version="1.0" encoding="utf-8"?>
<ds:datastoreItem xmlns:ds="http://schemas.openxmlformats.org/officeDocument/2006/customXml" ds:itemID="{FB518776-F917-4630-81B1-F40095938026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</vt:i4>
      </vt:variant>
    </vt:vector>
  </HeadingPairs>
  <TitlesOfParts>
    <vt:vector size="35" baseType="lpstr">
      <vt:lpstr>Dept_development</vt:lpstr>
      <vt:lpstr>Elections</vt:lpstr>
      <vt:lpstr>Wages</vt:lpstr>
      <vt:lpstr>Energy_consumption</vt:lpstr>
      <vt:lpstr>Circle_1</vt:lpstr>
      <vt:lpstr>Circle_2</vt:lpstr>
      <vt:lpstr>Soil_composition</vt:lpstr>
      <vt:lpstr>Thermometry</vt:lpstr>
      <vt:lpstr>Stock</vt:lpstr>
      <vt:lpstr>Combo</vt:lpstr>
      <vt:lpstr>Elections_2</vt:lpstr>
      <vt:lpstr>Net_diagram</vt:lpstr>
      <vt:lpstr>Parabel</vt:lpstr>
      <vt:lpstr>Positive_negative</vt:lpstr>
      <vt:lpstr>Market_shares</vt:lpstr>
      <vt:lpstr>3D_coordinates</vt:lpstr>
      <vt:lpstr>3D_Pie</vt:lpstr>
      <vt:lpstr>3D_Area_Chart1</vt:lpstr>
      <vt:lpstr>3D_Area_Chart2</vt:lpstr>
      <vt:lpstr>3D_Line</vt:lpstr>
      <vt:lpstr>3D_Template</vt:lpstr>
      <vt:lpstr>Used_Format</vt:lpstr>
      <vt:lpstr>3D_Surface</vt:lpstr>
      <vt:lpstr>Diagram_as_landscape</vt:lpstr>
      <vt:lpstr>Histogram</vt:lpstr>
      <vt:lpstr>Box</vt:lpstr>
      <vt:lpstr>Waterfall</vt:lpstr>
      <vt:lpstr>Sunburst</vt:lpstr>
      <vt:lpstr>Treemap</vt:lpstr>
      <vt:lpstr>Funnel</vt:lpstr>
      <vt:lpstr>Map_diagram</vt:lpstr>
      <vt:lpstr>3D_Map</vt:lpstr>
      <vt:lpstr>'3D_Map'!Country</vt:lpstr>
      <vt:lpstr>Netherlands</vt:lpstr>
      <vt:lpstr>Revenue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alfpet</dc:creator>
  <cp:lastModifiedBy>Helmut Vonhoegen</cp:lastModifiedBy>
  <dcterms:created xsi:type="dcterms:W3CDTF">1995-07-18T15:34:07Z</dcterms:created>
  <dcterms:modified xsi:type="dcterms:W3CDTF">2025-08-19T13:13:28Z</dcterms:modified>
</cp:coreProperties>
</file>